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 firstSheet="2" activeTab="2"/>
  </bookViews>
  <sheets>
    <sheet name="Лист2" sheetId="2" r:id="rId1"/>
    <sheet name="Лист2 (2)" sheetId="3" r:id="rId2"/>
    <sheet name="бюджет 2016 " sheetId="10" r:id="rId3"/>
  </sheets>
  <externalReferences>
    <externalReference r:id="rId4"/>
  </externalReferences>
  <definedNames>
    <definedName name="_xlnm.Print_Area" localSheetId="2">'бюджет 2016 '!$A$1:$H$294</definedName>
  </definedNames>
  <calcPr calcId="124519"/>
</workbook>
</file>

<file path=xl/calcChain.xml><?xml version="1.0" encoding="utf-8"?>
<calcChain xmlns="http://schemas.openxmlformats.org/spreadsheetml/2006/main">
  <c r="G16" i="10"/>
  <c r="G207" l="1"/>
  <c r="G195" l="1"/>
  <c r="H288"/>
  <c r="H282"/>
  <c r="H280"/>
  <c r="H278"/>
  <c r="H276"/>
  <c r="H274"/>
  <c r="H261"/>
  <c r="H259"/>
  <c r="H255"/>
  <c r="H246"/>
  <c r="H236"/>
  <c r="H234"/>
  <c r="H232"/>
  <c r="H208"/>
  <c r="H207"/>
  <c r="H205"/>
  <c r="H189"/>
  <c r="H187"/>
  <c r="H181"/>
  <c r="H180"/>
  <c r="H176"/>
  <c r="H165"/>
  <c r="H161"/>
  <c r="H159"/>
  <c r="H152"/>
  <c r="H134"/>
  <c r="H123"/>
  <c r="H121"/>
  <c r="H111"/>
  <c r="H89"/>
  <c r="H88"/>
  <c r="H83"/>
  <c r="H52"/>
  <c r="H43"/>
  <c r="H36"/>
  <c r="G290"/>
  <c r="G289" s="1"/>
  <c r="H289" s="1"/>
  <c r="F290"/>
  <c r="F289" s="1"/>
  <c r="G287"/>
  <c r="H287" s="1"/>
  <c r="F287"/>
  <c r="G285"/>
  <c r="H285" s="1"/>
  <c r="F286"/>
  <c r="F285" s="1"/>
  <c r="G283"/>
  <c r="H283" s="1"/>
  <c r="F284"/>
  <c r="F283" s="1"/>
  <c r="G281"/>
  <c r="H281" s="1"/>
  <c r="F281"/>
  <c r="G279"/>
  <c r="H279" s="1"/>
  <c r="F279"/>
  <c r="G277"/>
  <c r="H277" s="1"/>
  <c r="F277"/>
  <c r="G275"/>
  <c r="H275" s="1"/>
  <c r="F275"/>
  <c r="G273"/>
  <c r="H273" s="1"/>
  <c r="F273"/>
  <c r="G271"/>
  <c r="H271" s="1"/>
  <c r="F272"/>
  <c r="F271" s="1"/>
  <c r="G270"/>
  <c r="G269" s="1"/>
  <c r="F270"/>
  <c r="F269" s="1"/>
  <c r="G268"/>
  <c r="H268" s="1"/>
  <c r="F268"/>
  <c r="G267"/>
  <c r="G266" s="1"/>
  <c r="F267"/>
  <c r="G264"/>
  <c r="G263" s="1"/>
  <c r="H263" s="1"/>
  <c r="F264"/>
  <c r="F263" s="1"/>
  <c r="G260"/>
  <c r="H260" s="1"/>
  <c r="F260"/>
  <c r="G258"/>
  <c r="F258"/>
  <c r="F257" s="1"/>
  <c r="G257"/>
  <c r="H257" s="1"/>
  <c r="G256"/>
  <c r="F256"/>
  <c r="G254"/>
  <c r="G253" s="1"/>
  <c r="F254"/>
  <c r="F253" s="1"/>
  <c r="F252"/>
  <c r="H252" s="1"/>
  <c r="F251"/>
  <c r="H251" s="1"/>
  <c r="G249"/>
  <c r="G248" s="1"/>
  <c r="G247" s="1"/>
  <c r="F250"/>
  <c r="F249" s="1"/>
  <c r="F248" s="1"/>
  <c r="G245"/>
  <c r="G244" s="1"/>
  <c r="F245"/>
  <c r="F244" s="1"/>
  <c r="F242"/>
  <c r="H242" s="1"/>
  <c r="F241"/>
  <c r="H241" s="1"/>
  <c r="F240"/>
  <c r="H240" s="1"/>
  <c r="G235"/>
  <c r="H235" s="1"/>
  <c r="F235"/>
  <c r="G233"/>
  <c r="H233" s="1"/>
  <c r="F233"/>
  <c r="G231"/>
  <c r="H231" s="1"/>
  <c r="F231"/>
  <c r="G229"/>
  <c r="F230"/>
  <c r="H230" s="1"/>
  <c r="F229"/>
  <c r="G225"/>
  <c r="G224" s="1"/>
  <c r="G223" s="1"/>
  <c r="G222" s="1"/>
  <c r="F225"/>
  <c r="F224" s="1"/>
  <c r="F223" s="1"/>
  <c r="F222" s="1"/>
  <c r="G220"/>
  <c r="F220"/>
  <c r="F219" s="1"/>
  <c r="G217"/>
  <c r="F218"/>
  <c r="F217" s="1"/>
  <c r="G213"/>
  <c r="G210" s="1"/>
  <c r="F213"/>
  <c r="F212" s="1"/>
  <c r="F206"/>
  <c r="F204" s="1"/>
  <c r="F201" s="1"/>
  <c r="G204"/>
  <c r="G201" s="1"/>
  <c r="G200"/>
  <c r="F200"/>
  <c r="F199" s="1"/>
  <c r="G199"/>
  <c r="G198"/>
  <c r="F198"/>
  <c r="G197"/>
  <c r="H197" s="1"/>
  <c r="F197"/>
  <c r="H196"/>
  <c r="F196"/>
  <c r="G194"/>
  <c r="G193" s="1"/>
  <c r="G192" s="1"/>
  <c r="F195"/>
  <c r="G190"/>
  <c r="F191"/>
  <c r="F190" s="1"/>
  <c r="G188"/>
  <c r="H188" s="1"/>
  <c r="F188"/>
  <c r="G186"/>
  <c r="F186"/>
  <c r="F185"/>
  <c r="F184" s="1"/>
  <c r="G184"/>
  <c r="F183"/>
  <c r="F182" s="1"/>
  <c r="G182"/>
  <c r="G179"/>
  <c r="H179" s="1"/>
  <c r="F179"/>
  <c r="G178"/>
  <c r="G175" s="1"/>
  <c r="F178"/>
  <c r="F177"/>
  <c r="H177" s="1"/>
  <c r="F174"/>
  <c r="H174" s="1"/>
  <c r="F173"/>
  <c r="H173" s="1"/>
  <c r="G171"/>
  <c r="F172"/>
  <c r="H172" s="1"/>
  <c r="G164"/>
  <c r="F164"/>
  <c r="G162"/>
  <c r="F163"/>
  <c r="F160"/>
  <c r="F158" s="1"/>
  <c r="G158"/>
  <c r="H158" s="1"/>
  <c r="G150"/>
  <c r="F154"/>
  <c r="F153" s="1"/>
  <c r="G153"/>
  <c r="G151"/>
  <c r="G148" s="1"/>
  <c r="F151"/>
  <c r="G147"/>
  <c r="G146" s="1"/>
  <c r="F147"/>
  <c r="F146"/>
  <c r="H146" s="1"/>
  <c r="G145"/>
  <c r="G144" s="1"/>
  <c r="F145"/>
  <c r="F144" s="1"/>
  <c r="G142"/>
  <c r="F143"/>
  <c r="F142" s="1"/>
  <c r="F141"/>
  <c r="H141" s="1"/>
  <c r="G140"/>
  <c r="H140" s="1"/>
  <c r="F140"/>
  <c r="G138"/>
  <c r="H138" s="1"/>
  <c r="F139"/>
  <c r="F138" s="1"/>
  <c r="G133"/>
  <c r="G132" s="1"/>
  <c r="H132" s="1"/>
  <c r="F133"/>
  <c r="F132" s="1"/>
  <c r="F129"/>
  <c r="H129" s="1"/>
  <c r="G128"/>
  <c r="G127" s="1"/>
  <c r="G126" s="1"/>
  <c r="G125" s="1"/>
  <c r="F128"/>
  <c r="G122"/>
  <c r="F122"/>
  <c r="G120"/>
  <c r="F120"/>
  <c r="G116"/>
  <c r="G115" s="1"/>
  <c r="F116"/>
  <c r="F115" s="1"/>
  <c r="F114" s="1"/>
  <c r="G110"/>
  <c r="F110"/>
  <c r="G109"/>
  <c r="F109"/>
  <c r="F108" s="1"/>
  <c r="G107"/>
  <c r="G106" s="1"/>
  <c r="F107"/>
  <c r="F106" s="1"/>
  <c r="H106" s="1"/>
  <c r="F102"/>
  <c r="F101" s="1"/>
  <c r="G101"/>
  <c r="F100"/>
  <c r="H100" s="1"/>
  <c r="G99"/>
  <c r="F99"/>
  <c r="G97"/>
  <c r="F98"/>
  <c r="F97" s="1"/>
  <c r="G95"/>
  <c r="F96"/>
  <c r="F95" s="1"/>
  <c r="F94"/>
  <c r="F93" s="1"/>
  <c r="H93" s="1"/>
  <c r="G93"/>
  <c r="G87"/>
  <c r="H87" s="1"/>
  <c r="F87"/>
  <c r="F86" s="1"/>
  <c r="F85" s="1"/>
  <c r="F84" s="1"/>
  <c r="G82"/>
  <c r="G81" s="1"/>
  <c r="F82"/>
  <c r="F81" s="1"/>
  <c r="G80"/>
  <c r="G79" s="1"/>
  <c r="G75"/>
  <c r="F78"/>
  <c r="F75" s="1"/>
  <c r="G73"/>
  <c r="G71" s="1"/>
  <c r="F73"/>
  <c r="F72"/>
  <c r="F71" s="1"/>
  <c r="F70" s="1"/>
  <c r="F69" s="1"/>
  <c r="F68" s="1"/>
  <c r="F67"/>
  <c r="H67" s="1"/>
  <c r="G65"/>
  <c r="G64" s="1"/>
  <c r="G63" s="1"/>
  <c r="F66"/>
  <c r="H66" s="1"/>
  <c r="G62"/>
  <c r="G61" s="1"/>
  <c r="F62"/>
  <c r="F61" s="1"/>
  <c r="F57"/>
  <c r="F56" s="1"/>
  <c r="F54" s="1"/>
  <c r="G56"/>
  <c r="G55" s="1"/>
  <c r="G53"/>
  <c r="G51"/>
  <c r="F51"/>
  <c r="G50"/>
  <c r="G49" s="1"/>
  <c r="H49" s="1"/>
  <c r="F50"/>
  <c r="F49" s="1"/>
  <c r="G48"/>
  <c r="H48" s="1"/>
  <c r="F48"/>
  <c r="F47" s="1"/>
  <c r="G47"/>
  <c r="G42"/>
  <c r="G41" s="1"/>
  <c r="F42"/>
  <c r="F40" s="1"/>
  <c r="G39"/>
  <c r="F39"/>
  <c r="G37"/>
  <c r="F38"/>
  <c r="H38" s="1"/>
  <c r="F35"/>
  <c r="H35" s="1"/>
  <c r="G33"/>
  <c r="G32" s="1"/>
  <c r="G31" s="1"/>
  <c r="G30" s="1"/>
  <c r="F34"/>
  <c r="H34" s="1"/>
  <c r="G28"/>
  <c r="H28" s="1"/>
  <c r="F29"/>
  <c r="F28" s="1"/>
  <c r="F27" s="1"/>
  <c r="F26" s="1"/>
  <c r="H24"/>
  <c r="H23"/>
  <c r="G22"/>
  <c r="G20"/>
  <c r="F21"/>
  <c r="H21" s="1"/>
  <c r="E160"/>
  <c r="E21"/>
  <c r="E102"/>
  <c r="E98"/>
  <c r="E57"/>
  <c r="E128"/>
  <c r="E264"/>
  <c r="E213"/>
  <c r="E185"/>
  <c r="E173"/>
  <c r="E143"/>
  <c r="E139"/>
  <c r="E129"/>
  <c r="E145"/>
  <c r="E109"/>
  <c r="E107"/>
  <c r="E267"/>
  <c r="E73"/>
  <c r="E62"/>
  <c r="E50"/>
  <c r="E252"/>
  <c r="E94"/>
  <c r="E240"/>
  <c r="E241"/>
  <c r="E268"/>
  <c r="E220"/>
  <c r="E218"/>
  <c r="E48"/>
  <c r="E147"/>
  <c r="H217" l="1"/>
  <c r="H110"/>
  <c r="H153"/>
  <c r="H29"/>
  <c r="H51"/>
  <c r="H95"/>
  <c r="H97"/>
  <c r="H99"/>
  <c r="H102"/>
  <c r="H286"/>
  <c r="H229"/>
  <c r="H42"/>
  <c r="H78"/>
  <c r="H154"/>
  <c r="G170"/>
  <c r="F20"/>
  <c r="F19" s="1"/>
  <c r="F33"/>
  <c r="F32" s="1"/>
  <c r="F31" s="1"/>
  <c r="F30" s="1"/>
  <c r="H30" s="1"/>
  <c r="F37"/>
  <c r="H37" s="1"/>
  <c r="H39"/>
  <c r="F53"/>
  <c r="H53" s="1"/>
  <c r="F77"/>
  <c r="F74" s="1"/>
  <c r="H75"/>
  <c r="H81"/>
  <c r="H101"/>
  <c r="H109"/>
  <c r="H115"/>
  <c r="H122"/>
  <c r="H142"/>
  <c r="H144"/>
  <c r="H164"/>
  <c r="F175"/>
  <c r="H175" s="1"/>
  <c r="H182"/>
  <c r="H184"/>
  <c r="H186"/>
  <c r="H190"/>
  <c r="H198"/>
  <c r="H199"/>
  <c r="H200"/>
  <c r="H220"/>
  <c r="H222"/>
  <c r="F228"/>
  <c r="F227" s="1"/>
  <c r="F226" s="1"/>
  <c r="H244"/>
  <c r="H253"/>
  <c r="H256"/>
  <c r="H94"/>
  <c r="H98"/>
  <c r="H245"/>
  <c r="H250"/>
  <c r="G70"/>
  <c r="H71"/>
  <c r="G59"/>
  <c r="H61"/>
  <c r="H201"/>
  <c r="H269"/>
  <c r="F60"/>
  <c r="F59"/>
  <c r="F58" s="1"/>
  <c r="H50"/>
  <c r="H62"/>
  <c r="H178"/>
  <c r="H206"/>
  <c r="H258"/>
  <c r="G46"/>
  <c r="F105"/>
  <c r="F104" s="1"/>
  <c r="F103" s="1"/>
  <c r="H57"/>
  <c r="H133"/>
  <c r="H225"/>
  <c r="H249"/>
  <c r="G86"/>
  <c r="G108"/>
  <c r="H108" s="1"/>
  <c r="G119"/>
  <c r="F149"/>
  <c r="F162"/>
  <c r="H162" s="1"/>
  <c r="F194"/>
  <c r="G219"/>
  <c r="H219" s="1"/>
  <c r="G221"/>
  <c r="H32"/>
  <c r="H56"/>
  <c r="H72"/>
  <c r="H96"/>
  <c r="H116"/>
  <c r="H120"/>
  <c r="H128"/>
  <c r="H160"/>
  <c r="H204"/>
  <c r="H224"/>
  <c r="H248"/>
  <c r="H264"/>
  <c r="H272"/>
  <c r="H284"/>
  <c r="H82"/>
  <c r="H218"/>
  <c r="H254"/>
  <c r="H270"/>
  <c r="H290"/>
  <c r="H73"/>
  <c r="H145"/>
  <c r="H185"/>
  <c r="H213"/>
  <c r="F22"/>
  <c r="H22" s="1"/>
  <c r="F119"/>
  <c r="F118" s="1"/>
  <c r="F117" s="1"/>
  <c r="F171"/>
  <c r="F170" s="1"/>
  <c r="G212"/>
  <c r="F221"/>
  <c r="H47"/>
  <c r="H107"/>
  <c r="H139"/>
  <c r="H143"/>
  <c r="H147"/>
  <c r="H151"/>
  <c r="H163"/>
  <c r="H183"/>
  <c r="H191"/>
  <c r="H195"/>
  <c r="H223"/>
  <c r="H267"/>
  <c r="G157"/>
  <c r="G155" s="1"/>
  <c r="F137"/>
  <c r="F136" s="1"/>
  <c r="F135" s="1"/>
  <c r="F216"/>
  <c r="F215" s="1"/>
  <c r="F214" s="1"/>
  <c r="E22"/>
  <c r="F80"/>
  <c r="F79" s="1"/>
  <c r="H79" s="1"/>
  <c r="F127"/>
  <c r="F126" s="1"/>
  <c r="F148"/>
  <c r="H148" s="1"/>
  <c r="G262"/>
  <c r="F55"/>
  <c r="H55" s="1"/>
  <c r="G60"/>
  <c r="F76"/>
  <c r="G130"/>
  <c r="F150"/>
  <c r="H150" s="1"/>
  <c r="G203"/>
  <c r="F266"/>
  <c r="G92"/>
  <c r="F65"/>
  <c r="G131"/>
  <c r="G149"/>
  <c r="F41"/>
  <c r="H41" s="1"/>
  <c r="F46"/>
  <c r="F45" s="1"/>
  <c r="F44" s="1"/>
  <c r="G77"/>
  <c r="H77" s="1"/>
  <c r="G137"/>
  <c r="F203"/>
  <c r="F202" s="1"/>
  <c r="G228"/>
  <c r="F239"/>
  <c r="F238" s="1"/>
  <c r="F237" s="1"/>
  <c r="G239"/>
  <c r="G27"/>
  <c r="G25"/>
  <c r="G169"/>
  <c r="G167"/>
  <c r="G105"/>
  <c r="F247"/>
  <c r="H247" s="1"/>
  <c r="G114"/>
  <c r="H114" s="1"/>
  <c r="G113"/>
  <c r="G19"/>
  <c r="H19" s="1"/>
  <c r="G18"/>
  <c r="G17"/>
  <c r="F211"/>
  <c r="F209"/>
  <c r="F92"/>
  <c r="F91" s="1"/>
  <c r="F90" s="1"/>
  <c r="G265"/>
  <c r="G243"/>
  <c r="F262"/>
  <c r="F17"/>
  <c r="F25"/>
  <c r="F130"/>
  <c r="F210"/>
  <c r="H210" s="1"/>
  <c r="F18"/>
  <c r="G40"/>
  <c r="H40" s="1"/>
  <c r="G54"/>
  <c r="H54" s="1"/>
  <c r="F113"/>
  <c r="F112" s="1"/>
  <c r="G124"/>
  <c r="F131"/>
  <c r="F243"/>
  <c r="E172"/>
  <c r="E78"/>
  <c r="E272"/>
  <c r="E197"/>
  <c r="E198"/>
  <c r="E196"/>
  <c r="E231"/>
  <c r="E233"/>
  <c r="E183"/>
  <c r="E195"/>
  <c r="E200"/>
  <c r="E141"/>
  <c r="E178"/>
  <c r="E177"/>
  <c r="E164"/>
  <c r="E163"/>
  <c r="E286"/>
  <c r="E116"/>
  <c r="E96"/>
  <c r="E29"/>
  <c r="E284"/>
  <c r="E225"/>
  <c r="H131" l="1"/>
  <c r="H171"/>
  <c r="H25"/>
  <c r="F157"/>
  <c r="H60"/>
  <c r="H31"/>
  <c r="H33"/>
  <c r="H221"/>
  <c r="H20"/>
  <c r="G112"/>
  <c r="H112" s="1"/>
  <c r="H113"/>
  <c r="G202"/>
  <c r="H202" s="1"/>
  <c r="H203"/>
  <c r="G209"/>
  <c r="H209" s="1"/>
  <c r="H212"/>
  <c r="G118"/>
  <c r="H119"/>
  <c r="G45"/>
  <c r="H46"/>
  <c r="G104"/>
  <c r="H105"/>
  <c r="G238"/>
  <c r="H239"/>
  <c r="G136"/>
  <c r="H137"/>
  <c r="F265"/>
  <c r="H266"/>
  <c r="G156"/>
  <c r="H157"/>
  <c r="G85"/>
  <c r="H86"/>
  <c r="G58"/>
  <c r="H58" s="1"/>
  <c r="H59"/>
  <c r="G211"/>
  <c r="H211" s="1"/>
  <c r="H130"/>
  <c r="H262"/>
  <c r="H170"/>
  <c r="G216"/>
  <c r="H265"/>
  <c r="H18"/>
  <c r="G168"/>
  <c r="H149"/>
  <c r="H127"/>
  <c r="H80"/>
  <c r="G227"/>
  <c r="H228"/>
  <c r="F64"/>
  <c r="H65"/>
  <c r="G69"/>
  <c r="H70"/>
  <c r="H17"/>
  <c r="G166"/>
  <c r="G26"/>
  <c r="H26" s="1"/>
  <c r="H27"/>
  <c r="G91"/>
  <c r="H92"/>
  <c r="F125"/>
  <c r="H125" s="1"/>
  <c r="H126"/>
  <c r="F193"/>
  <c r="H194"/>
  <c r="H243"/>
  <c r="F124"/>
  <c r="H124" s="1"/>
  <c r="G74"/>
  <c r="H74" s="1"/>
  <c r="G76"/>
  <c r="H76" s="1"/>
  <c r="F169"/>
  <c r="H169" s="1"/>
  <c r="F168"/>
  <c r="F167"/>
  <c r="F166" s="1"/>
  <c r="E162"/>
  <c r="E230"/>
  <c r="E154"/>
  <c r="F156" l="1"/>
  <c r="H156" s="1"/>
  <c r="F155"/>
  <c r="H155" s="1"/>
  <c r="H167"/>
  <c r="F63"/>
  <c r="H63" s="1"/>
  <c r="H64"/>
  <c r="G84"/>
  <c r="H84" s="1"/>
  <c r="H85"/>
  <c r="G237"/>
  <c r="H237" s="1"/>
  <c r="H238"/>
  <c r="G44"/>
  <c r="H45"/>
  <c r="F192"/>
  <c r="H192" s="1"/>
  <c r="H193"/>
  <c r="G90"/>
  <c r="H91"/>
  <c r="G68"/>
  <c r="H68" s="1"/>
  <c r="H69"/>
  <c r="G226"/>
  <c r="H226" s="1"/>
  <c r="H227"/>
  <c r="G215"/>
  <c r="H216"/>
  <c r="G135"/>
  <c r="H135" s="1"/>
  <c r="H136"/>
  <c r="G103"/>
  <c r="H103" s="1"/>
  <c r="H104"/>
  <c r="G117"/>
  <c r="H117" s="1"/>
  <c r="H118"/>
  <c r="F16"/>
  <c r="H166"/>
  <c r="H168"/>
  <c r="E34"/>
  <c r="E35"/>
  <c r="E188"/>
  <c r="E146"/>
  <c r="E100"/>
  <c r="H90" l="1"/>
  <c r="H16"/>
  <c r="G214"/>
  <c r="H214" s="1"/>
  <c r="H215"/>
  <c r="H44"/>
  <c r="E283"/>
  <c r="E275"/>
  <c r="E277"/>
  <c r="E273"/>
  <c r="E235" l="1"/>
  <c r="E228" s="1"/>
  <c r="E285"/>
  <c r="E175" l="1"/>
  <c r="E281" l="1"/>
  <c r="E287"/>
  <c r="E279"/>
  <c r="E270" l="1"/>
  <c r="E95"/>
  <c r="E142" l="1"/>
  <c r="E290"/>
  <c r="E289" s="1"/>
  <c r="E271"/>
  <c r="E184"/>
  <c r="E186"/>
  <c r="E269"/>
  <c r="E266"/>
  <c r="E262"/>
  <c r="E260"/>
  <c r="E258"/>
  <c r="E257" s="1"/>
  <c r="E256"/>
  <c r="E254"/>
  <c r="E253" s="1"/>
  <c r="E251"/>
  <c r="E250"/>
  <c r="E245"/>
  <c r="E244" s="1"/>
  <c r="E242"/>
  <c r="E239" s="1"/>
  <c r="E238" s="1"/>
  <c r="E237" s="1"/>
  <c r="E229"/>
  <c r="E227" s="1"/>
  <c r="E226" s="1"/>
  <c r="E224"/>
  <c r="E223" s="1"/>
  <c r="E222" s="1"/>
  <c r="E221"/>
  <c r="E219"/>
  <c r="E217"/>
  <c r="E212"/>
  <c r="E209" s="1"/>
  <c r="E210"/>
  <c r="E206"/>
  <c r="E204" s="1"/>
  <c r="E201" s="1"/>
  <c r="E199"/>
  <c r="E191"/>
  <c r="E190" s="1"/>
  <c r="E182"/>
  <c r="E179"/>
  <c r="E174"/>
  <c r="E158"/>
  <c r="E153"/>
  <c r="E151"/>
  <c r="E150"/>
  <c r="E140"/>
  <c r="E138"/>
  <c r="E133"/>
  <c r="E130" s="1"/>
  <c r="E127"/>
  <c r="E126" s="1"/>
  <c r="E122"/>
  <c r="E120"/>
  <c r="E115"/>
  <c r="E114" s="1"/>
  <c r="E110"/>
  <c r="E108"/>
  <c r="E106"/>
  <c r="E101"/>
  <c r="E99"/>
  <c r="E97"/>
  <c r="E93"/>
  <c r="E87"/>
  <c r="E86" s="1"/>
  <c r="E85" s="1"/>
  <c r="E84" s="1"/>
  <c r="E82"/>
  <c r="E80" s="1"/>
  <c r="E79" s="1"/>
  <c r="E77"/>
  <c r="E74" s="1"/>
  <c r="E75"/>
  <c r="E72"/>
  <c r="E67"/>
  <c r="E66"/>
  <c r="E61"/>
  <c r="E56"/>
  <c r="E55" s="1"/>
  <c r="E51"/>
  <c r="E49"/>
  <c r="E47"/>
  <c r="E42"/>
  <c r="E41" s="1"/>
  <c r="E39"/>
  <c r="E38"/>
  <c r="E37" s="1"/>
  <c r="E33"/>
  <c r="E28"/>
  <c r="E25" s="1"/>
  <c r="E20"/>
  <c r="E194" l="1"/>
  <c r="E193" s="1"/>
  <c r="E192" s="1"/>
  <c r="E265"/>
  <c r="E216"/>
  <c r="E105"/>
  <c r="E104" s="1"/>
  <c r="E103" s="1"/>
  <c r="E17"/>
  <c r="E71"/>
  <c r="E70" s="1"/>
  <c r="E69" s="1"/>
  <c r="E68" s="1"/>
  <c r="E32"/>
  <c r="E31" s="1"/>
  <c r="E30" s="1"/>
  <c r="E76"/>
  <c r="E18"/>
  <c r="E27"/>
  <c r="E26" s="1"/>
  <c r="E81"/>
  <c r="E92"/>
  <c r="E91" s="1"/>
  <c r="E90" s="1"/>
  <c r="E119"/>
  <c r="E118" s="1"/>
  <c r="E117" s="1"/>
  <c r="E148"/>
  <c r="E263"/>
  <c r="E249"/>
  <c r="E248" s="1"/>
  <c r="E247" s="1"/>
  <c r="E46"/>
  <c r="E45" s="1"/>
  <c r="E44" s="1"/>
  <c r="E53"/>
  <c r="E211"/>
  <c r="E65"/>
  <c r="E64" s="1"/>
  <c r="E63" s="1"/>
  <c r="E171"/>
  <c r="E170" s="1"/>
  <c r="E40"/>
  <c r="E131"/>
  <c r="E124"/>
  <c r="E125"/>
  <c r="E59"/>
  <c r="E58" s="1"/>
  <c r="E60"/>
  <c r="E157"/>
  <c r="E54"/>
  <c r="E113"/>
  <c r="E112" s="1"/>
  <c r="E149"/>
  <c r="E243"/>
  <c r="E19"/>
  <c r="E132"/>
  <c r="E203"/>
  <c r="E202" s="1"/>
  <c r="E169" l="1"/>
  <c r="E215"/>
  <c r="E214" s="1"/>
  <c r="E144"/>
  <c r="E137" s="1"/>
  <c r="E168"/>
  <c r="E167"/>
  <c r="E166" s="1"/>
  <c r="E156"/>
  <c r="E155"/>
  <c r="E136" l="1"/>
  <c r="E135" s="1"/>
  <c r="E16" s="1"/>
  <c r="F5" i="3" l="1"/>
  <c r="F16" s="1"/>
  <c r="E11" i="2"/>
  <c r="F15" s="1"/>
</calcChain>
</file>

<file path=xl/sharedStrings.xml><?xml version="1.0" encoding="utf-8"?>
<sst xmlns="http://schemas.openxmlformats.org/spreadsheetml/2006/main" count="687" uniqueCount="412">
  <si>
    <t>А.В.Румянцева</t>
  </si>
  <si>
    <t>Темрюкского городского поселения</t>
  </si>
  <si>
    <t>"Управление муниципальным имуществом, находящимся в собственности ТГП ТР" на 2015-2017 годы"</t>
  </si>
  <si>
    <t>1. Транспортный налог за автомобили, переданные ОАО "НЭСК" в аренду  =</t>
  </si>
  <si>
    <t>руб.</t>
  </si>
  <si>
    <t>ИТОГО расходов по Администрации ТГП ТР</t>
  </si>
  <si>
    <t>Оценка недвижимости, признание прав и регулирование отношений по государственной и муниципальной собственности =</t>
  </si>
  <si>
    <t>Совет ветеранов газ.</t>
  </si>
  <si>
    <t>Совет ветеранов ремонт</t>
  </si>
  <si>
    <t>"Организация благоустройства ТГП ТР" на 2015-2017 годы"</t>
  </si>
  <si>
    <t xml:space="preserve">Абонплата за юличное освещение </t>
  </si>
  <si>
    <t xml:space="preserve">Объем потребления электроэнергии - </t>
  </si>
  <si>
    <t>кВтч.</t>
  </si>
  <si>
    <t>Стоимость 1 кВтч. =</t>
  </si>
  <si>
    <t xml:space="preserve">Фонтан </t>
  </si>
  <si>
    <t>капремонт : Ленина 36, Лениеа 48, п. Октябрьский</t>
  </si>
  <si>
    <t xml:space="preserve">Наименование </t>
  </si>
  <si>
    <t>ЦСР</t>
  </si>
  <si>
    <t>ВР</t>
  </si>
  <si>
    <t>Всего расходов</t>
  </si>
  <si>
    <t>Обеспечение деятельности высшего должностного лица  Темрюкского городского поселения Темрюкского района</t>
  </si>
  <si>
    <t>Высшее должностное лицо Темрюкского городского поселения Темрюкского района</t>
  </si>
  <si>
    <t>Расходы на обеспечение функций органов местного самоуправления Темрюкского городского поселения Темрюкского района</t>
  </si>
  <si>
    <t>Расходы на выплаты персоналу  государственных(муниципальных) органов</t>
  </si>
  <si>
    <t>120</t>
  </si>
  <si>
    <t>Обеспечение деятельности Совета Темрюкского городского поселения Темрюкского района</t>
  </si>
  <si>
    <t>Совет Темрюкского городского поселения Темрюкского района</t>
  </si>
  <si>
    <t>Расходы на обеспечение функций органов местного самоуправления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</si>
  <si>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</si>
  <si>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</si>
  <si>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</si>
  <si>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</si>
  <si>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Обеспечение деятельности администрации Темрюкского городского поселения Темрюкского района</t>
  </si>
  <si>
    <t>Администрация Темрюкского городского поселения Темрюкского района</t>
  </si>
  <si>
    <t>Административные комиссии</t>
  </si>
  <si>
    <t>Образование и организация деятельности административных комиссий</t>
  </si>
  <si>
    <t>Иные межбюджетные трансферты</t>
  </si>
  <si>
    <t>540</t>
  </si>
  <si>
    <t>Резервный фонд администрации Темрюкского городского поселения Темрюкского района</t>
  </si>
  <si>
    <t>Резервные средства</t>
  </si>
  <si>
    <t>870</t>
  </si>
  <si>
    <t>Расходы на выплаты персоналу казенных учреждений</t>
  </si>
  <si>
    <t>110</t>
  </si>
  <si>
    <t xml:space="preserve">Субсидии бюджетным учреждениям
</t>
  </si>
  <si>
    <t>610</t>
  </si>
  <si>
    <t xml:space="preserve">Социальные выплаты гражданам, кроме публичных нормативных социальных выплат
</t>
  </si>
  <si>
    <t>320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</si>
  <si>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</si>
  <si>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</si>
  <si>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Бюджетные инвестиции 
</t>
  </si>
  <si>
    <t>410</t>
  </si>
  <si>
    <t>Содержание мест захоронения</t>
  </si>
  <si>
    <t>Культура,  кинематография</t>
  </si>
  <si>
    <t xml:space="preserve">Культура </t>
  </si>
  <si>
    <t>Субсидии бюджетным учреждениям</t>
  </si>
  <si>
    <t>Субсидии автономным учреждениям</t>
  </si>
  <si>
    <t>620</t>
  </si>
  <si>
    <t>Социальные выплаты гражданам, кроме публичных нормативных социальных выплат</t>
  </si>
  <si>
    <t>Управление муниципальным долгом</t>
  </si>
  <si>
    <t xml:space="preserve">Процентные платежи по муниципальному долгу </t>
  </si>
  <si>
    <t>Обслуживание муниципального долга</t>
  </si>
  <si>
    <t>730</t>
  </si>
  <si>
    <t>Заместитель главы</t>
  </si>
  <si>
    <t xml:space="preserve">Темрюкского района </t>
  </si>
  <si>
    <t>Содержание и обслуживание казны Темрюкского городского поселения Темрюкского района</t>
  </si>
  <si>
    <t>Содержание МКУ "Городское библиотечное объединение"</t>
  </si>
  <si>
    <t>Содержание МБУ "Городское объединение культуры"</t>
  </si>
  <si>
    <t>Обеспечение деятельности МКУ "Централизованная бухгалтерия"</t>
  </si>
  <si>
    <t>Содержание МАУ "Кинодосуговый центр Тамань"</t>
  </si>
  <si>
    <t>Содержание МКУ "Молодежный досуговый центр"</t>
  </si>
  <si>
    <t>630</t>
  </si>
  <si>
    <t>Субсидии некоммерческим организациям (за исключением государственных (муниципальных) учреждений)</t>
  </si>
  <si>
    <t>Совет ветеранов свет.</t>
  </si>
  <si>
    <t>Совет ветеранов ТО.</t>
  </si>
  <si>
    <t>Публичные нормативные социальные выплаты гражданам</t>
  </si>
  <si>
    <t>310</t>
  </si>
  <si>
    <t>Содержание МБУ "Спортивный клуб "Барс"</t>
  </si>
  <si>
    <t>Прочие мероприятия по благоустройству</t>
  </si>
  <si>
    <t>Кадровое обеспечение сферы культуры (софинансирование к краевому бюджету)</t>
  </si>
  <si>
    <t>360</t>
  </si>
  <si>
    <t>Иные выплаты населению</t>
  </si>
  <si>
    <t>Организация ритуальных услуг</t>
  </si>
  <si>
    <t xml:space="preserve">Муниципальная программа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</si>
  <si>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 xml:space="preserve">Муниципальная программа "Формирование жилищного фонда Темрюкского городского поселения Темрюкского района на 2016-2018 годы" </t>
  </si>
  <si>
    <t>Муниципальная программа "Управление муниципальным имуществом, находящимся в собственности Темрюкского городского поселения Темрюкского района, на 2015-2018 годы"</t>
  </si>
  <si>
    <t>Муниципальная программа "Календарь памятных дат на 2015-2018 годы"</t>
  </si>
  <si>
    <t>Муниципальная  программа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</t>
  </si>
  <si>
    <t>Муниципальная  программа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</si>
  <si>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Муниципальная  программа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</si>
  <si>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Муниципальная программа  «Противодействие коррупции в  Темрюкском городском поселении Темрюкского района на 2015-2018 годы»</t>
  </si>
  <si>
    <t>Муниципальная программа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</si>
  <si>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Муниципальная программа 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</si>
  <si>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Муниципальная программа  "Повышение безопасности дорожного движения на территории Темрюкского городского поселения Темрюкского района на 2015-2018  годы "</t>
  </si>
  <si>
    <t>Муниципальная программа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</si>
  <si>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"Развитие водоснабжения на территории Темрюкского городского поселения Темрюкского района на 2015-2018 годы"</t>
  </si>
  <si>
    <t>Муниципальная программа "Развитие канализационных сетей на территории Темрюкского городского поселения Темрюкского района на 2015-2018 годы"</t>
  </si>
  <si>
    <t>Муниципальная программа "Организация благоустройства территории Темрюкского городского поселения Темрюкского района на 2015-2018 годы"</t>
  </si>
  <si>
    <t>Муниципальная программа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</si>
  <si>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Муниципальная программа  «Молодежь Темрюка  на 2015-2018 годы "</t>
  </si>
  <si>
    <t>Муниципальная программа "Развитие сферы культуры в Темрюкском городском поселении Темрюкского района на 2015-2018 годы"</t>
  </si>
  <si>
    <t xml:space="preserve">Муниципальная программа "Обеспечение жильём молодых семей на территории Темрюкского городского поселения Темрюкского района на 2015-2018 годы" </t>
  </si>
  <si>
    <t>Муниципальная программа "Адресная помощь гражданам, попавшим в трудную жизненную ситуацию на 2015-2018 годы"</t>
  </si>
  <si>
    <t>Муниципальная программа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</si>
  <si>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Муниципальная  программа "Развитие физической культуры и спорта на территории Темрюкского городского поселения Темрюкского района на 2015-2018 годы"</t>
  </si>
  <si>
    <t>5300000000</t>
  </si>
  <si>
    <t>5400000000</t>
  </si>
  <si>
    <t xml:space="preserve">5500000000    </t>
  </si>
  <si>
    <t>5600000000</t>
  </si>
  <si>
    <t>5700000000</t>
  </si>
  <si>
    <t>5800000000</t>
  </si>
  <si>
    <t>5900000000</t>
  </si>
  <si>
    <t>6000000000</t>
  </si>
  <si>
    <t>6100000000</t>
  </si>
  <si>
    <t>6200000000</t>
  </si>
  <si>
    <t>6300000000</t>
  </si>
  <si>
    <t>6400000000</t>
  </si>
  <si>
    <t>6500000000</t>
  </si>
  <si>
    <t>6600000000</t>
  </si>
  <si>
    <t>6700000000</t>
  </si>
  <si>
    <t>6800000000</t>
  </si>
  <si>
    <t>6900000000</t>
  </si>
  <si>
    <t>7000000000</t>
  </si>
  <si>
    <t>7100000000</t>
  </si>
  <si>
    <t>7200000000</t>
  </si>
  <si>
    <t>7300000000</t>
  </si>
  <si>
    <t>7400000000</t>
  </si>
  <si>
    <t>7500000000</t>
  </si>
  <si>
    <t>7600000000</t>
  </si>
  <si>
    <t>7700000000</t>
  </si>
  <si>
    <t>7800000000</t>
  </si>
  <si>
    <t>7900000000</t>
  </si>
  <si>
    <t>Основные мероприятия муниципальной программы "Управление муниципальным имуществом, находящимся в собственности Темрюкского городского поселения Темрюкского района, на 2015-2018 годы"</t>
  </si>
  <si>
    <t xml:space="preserve">Основные мероприятия муниципальной программы  "Обеспечение деятельности муниципальных учреждений, подведомственных администрации Темрюкского городского поселения Темрюкского района на 2015-2018 годы" </t>
  </si>
  <si>
    <t>Основные мероприятия муниципальной программы  "Календарь памятных дат на 2015-2018 годы"</t>
  </si>
  <si>
    <t>Основные мероприятия муниципальной программы "Компенсационные выплаты руководителям органов территориального общественного самоуправления Темрюкского городского поселения Темрюкского района на 2015-2018 годы"</t>
  </si>
  <si>
    <t>Основные мероприятия муниципальной программы  «Противодействие коррупции в  Темрюкском городском поселении Темрюкского района на 2015-2018 годы»</t>
  </si>
  <si>
    <t>Основные мероприятия муниципальной программы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</si>
  <si>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Основные мероприятия муниципальной программы "Участие в  предупреждении и ликвидации последствий чрезвычайных ситуаций на территории Темрюкского городского поселения Темрюкского района на 2015-2018 годы"</t>
  </si>
  <si>
    <t>Основные мероприятия муниципальной программы "Обеспечение равной доступности транспортных услуг населению на территории Темрюкского городского поселения Темрюкского района на 2015-2018 годы "</t>
  </si>
  <si>
    <t>Основные мероприятия муниципальной программы "Повышение безопасности дорожного движения на территории Темрюкского городского поселения Темрюкского района на 2015-2018  годы "</t>
  </si>
  <si>
    <t>Основные мероприятия муниципальной программы "Развитие водоснабжения на территории Темрюкского городского поселения Темрюкского района на 2015-2018 годы"</t>
  </si>
  <si>
    <t>Основные мероприятия муниципальной программы  "Развитие канализационных сетей на территории Темрюкского городского поселения Темрюкского района на 2015-2018 годы"</t>
  </si>
  <si>
    <t>Основные мероприятия муниципальной программы   "Организация благоустройства территории Темрюкского городского поселения Темрюкского района на 2015-2018 годы"</t>
  </si>
  <si>
    <t>Основные мероприятия муниципальной программы  "Организация ритуальных услуг и  содержание мест захоронения на территории Темрюкского городского поселения Темрюкского района на 2015-2018 годы"</t>
  </si>
  <si>
    <t>Основные мероприятия муниципальной программы «Молодежь Темрюка  на 2015-2018 годы "</t>
  </si>
  <si>
    <t>Основные мероприятия муниципальной программы  "Развитие сферы культуры в Темрюкском городском поселении Темрюкского района на 2015-2018 годы"</t>
  </si>
  <si>
    <t xml:space="preserve">Основные мероприятия муниципальной программы  "Обеспечение жильём молодых семей на территории Темрюкского городского поселения Темрюкского района на 2015-2018 годы" </t>
  </si>
  <si>
    <t>Основные мероприятия муниципальной программы "Адресная помощь гражданам, попавшим в трудную жизненную ситуацию на 2015-2018 годы"</t>
  </si>
  <si>
    <t>Основные мероприятия муниципальной программы  "Поддержка социально ориентированных некоммерческих организаций, осуществляющих деятельность на территории Темрюкского городского поселения Темрюкского района на 2015-2018 годы"</t>
  </si>
  <si>
    <t>Основные мероприятия муниципальной программы "Развитие физической культуры и спорта на территории Темрюкского городского поселения Темрюкского района на 2015-2018 годы"</t>
  </si>
  <si>
    <t>№ п/п</t>
  </si>
  <si>
    <t xml:space="preserve">Основные мероприятия муниципальной программы "Формирование жилищного фонда Темрюкского городского поселения Темрюкского района на 2016-2018 годы" </t>
  </si>
  <si>
    <t xml:space="preserve">Основные мероприятия муниципальной программы  "Формирование доступной среды для инвалидов и других маломобильных групп населения в Темрюкском городском поселении Темрюкского района на 2016-2018 годы" </t>
  </si>
  <si>
    <t>Основные мероприятия муниципальной программы  "Обеспечение информационного освещения деятельности органов местного самоуправления Темрюкского городского поселения Темрюкского района на 2015-2018 годы"</t>
  </si>
  <si>
    <t>Оценка недвижимости, признание прав и регулирование отношений по  муниципальной собственности</t>
  </si>
  <si>
    <t>Основные мероприятия муниципальной программы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</si>
  <si>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Муниципальная программа  «Развитие, эксплуатация и обслуживание информационно-коммуникационных технологий  администрации Темрюкского городского поселения Темрюкского района на 2015-2018 годы»</t>
  </si>
  <si>
    <t>Основные мероприятия муниципальной программы   «Поддержка малого и среднего предпринимательства в Темрюкском городском поселении Темрюкского района на 2015-2018 годы»</t>
  </si>
  <si>
    <t>Муниципальная программа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</si>
  <si>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 "Обеспечение первичных мер пожарной безопасности в границах  Темрюкского городского поселения Темрюкского района  на 2015-2018 годы"</t>
  </si>
  <si>
    <t>Основные мероприятия муниципальной программы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</si>
  <si>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Муниципальная программа "Использования арендных платежей Темрюкского городского поселения Темрюкского района по ЭСО филиала АО "НЭСК-электросети" Темрюкэлектросеть" на 2016-2018 годы"</t>
  </si>
  <si>
    <t>7310000000</t>
  </si>
  <si>
    <t>7310100000</t>
  </si>
  <si>
    <t>7310110280</t>
  </si>
  <si>
    <t>7310165120</t>
  </si>
  <si>
    <t>7310110300</t>
  </si>
  <si>
    <t>7310110310</t>
  </si>
  <si>
    <t>5210100000</t>
  </si>
  <si>
    <t>5210110010</t>
  </si>
  <si>
    <t>5210000000</t>
  </si>
  <si>
    <t>Повышение эффективности управления и использования муниципального имущества</t>
  </si>
  <si>
    <t>5310000000</t>
  </si>
  <si>
    <t>5310100000</t>
  </si>
  <si>
    <t>Проведение праздничных мероприятий</t>
  </si>
  <si>
    <t>5410000000</t>
  </si>
  <si>
    <t>Обеспечение деятельности муниципальных учреждений, подведомственных администрации Темрюкского городского поселения Темрюкского района</t>
  </si>
  <si>
    <t>5410100000</t>
  </si>
  <si>
    <t>5510000000</t>
  </si>
  <si>
    <t>5510100000</t>
  </si>
  <si>
    <t>Поддержка деятельности территориального общественного самоуправления</t>
  </si>
  <si>
    <t>5510110060</t>
  </si>
  <si>
    <t>Компенсационные выплаты руководителям территориального общественного самоуправления</t>
  </si>
  <si>
    <t>5610000000</t>
  </si>
  <si>
    <t>5610100000</t>
  </si>
  <si>
    <t>Осуществление информационного освещения деятельности органов местного самоуправления</t>
  </si>
  <si>
    <t>Организация подписки</t>
  </si>
  <si>
    <t>Изготовление произведений литературы</t>
  </si>
  <si>
    <t>5710000000</t>
  </si>
  <si>
    <t>5710100000</t>
  </si>
  <si>
    <t>5710110080</t>
  </si>
  <si>
    <t>5810000000</t>
  </si>
  <si>
    <t>5810110090</t>
  </si>
  <si>
    <t>5810100000</t>
  </si>
  <si>
    <t>Повышение эффективности использования информационно-коммуникационных технологий  администрации Темрюкского городского поселения Темрюкского района</t>
  </si>
  <si>
    <t xml:space="preserve">Развитие, эксплуатация и обслуживание информационно-коммуникационных технологий  администрации Темрюкского городского поселения Темрюкского района </t>
  </si>
  <si>
    <t>Муниципальная программа  «Повышение квалификации и профессиональная переподготовка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  на 2015-2018 годы»</t>
  </si>
  <si>
    <t>Повышение квалификации и участие в конференциях, семинарах</t>
  </si>
  <si>
    <t>6010000000</t>
  </si>
  <si>
    <t>6010100000</t>
  </si>
  <si>
    <t>6010110110</t>
  </si>
  <si>
    <t>6110000000</t>
  </si>
  <si>
    <t>6110110120</t>
  </si>
  <si>
    <t>6110100000</t>
  </si>
  <si>
    <t>6210000000</t>
  </si>
  <si>
    <t>6210100000</t>
  </si>
  <si>
    <t>Обеспечение первичных мер пожарной безопасности в Темрюкском городском поселении Темрюкского района</t>
  </si>
  <si>
    <t>6210110130</t>
  </si>
  <si>
    <t>Проведение мероприятий по обеспечению первичных мер пожарной безопасности в Темрюкском городском поселении Темрюкского района</t>
  </si>
  <si>
    <t>6310000000</t>
  </si>
  <si>
    <t>6310100000</t>
  </si>
  <si>
    <t>6310110140</t>
  </si>
  <si>
    <t>6410000000</t>
  </si>
  <si>
    <t>6410100000</t>
  </si>
  <si>
    <t>Совершенствование организации движения транспорта и пешеходов в населенных пунктах Темрюкского городского поселения Темрюкского района</t>
  </si>
  <si>
    <t>6410110150</t>
  </si>
  <si>
    <t>6510000000</t>
  </si>
  <si>
    <t>6510100000</t>
  </si>
  <si>
    <t>6510110160</t>
  </si>
  <si>
    <t>6610000000</t>
  </si>
  <si>
    <t>6610110170</t>
  </si>
  <si>
    <t>Обеспечение благоприятных условий для развития малого и среднего предпринимательства в Темрюкском городском поселении Темрюкского района</t>
  </si>
  <si>
    <t>6610100000</t>
  </si>
  <si>
    <t>6710100000</t>
  </si>
  <si>
    <t>67100000000</t>
  </si>
  <si>
    <t>6710110180</t>
  </si>
  <si>
    <t>Реализация мероприятий по противодействию коррупции в  Темрюкском городском поселении Темрюкского района на 2015-2018 годы»</t>
  </si>
  <si>
    <t>6810100000</t>
  </si>
  <si>
    <t>6810000000</t>
  </si>
  <si>
    <t xml:space="preserve">Проведение мероприятий по развитию водоснабжения на территории Темрюкского городского поселения Темрюкского района </t>
  </si>
  <si>
    <t>6910000000</t>
  </si>
  <si>
    <t>6910100000</t>
  </si>
  <si>
    <t>6910110200</t>
  </si>
  <si>
    <t>Повышение уровня благоустройства и санитарного содержания территории Темрюкского городского поселения Темрюкского района</t>
  </si>
  <si>
    <t>7010000000</t>
  </si>
  <si>
    <t>7010100000</t>
  </si>
  <si>
    <t>7010110210</t>
  </si>
  <si>
    <t>7010110220</t>
  </si>
  <si>
    <t>7010110230</t>
  </si>
  <si>
    <t>7110000000</t>
  </si>
  <si>
    <t>7110100000</t>
  </si>
  <si>
    <t>7110110240</t>
  </si>
  <si>
    <t>7110110250</t>
  </si>
  <si>
    <t>7210000000</t>
  </si>
  <si>
    <t>7210100000</t>
  </si>
  <si>
    <t>7210110260</t>
  </si>
  <si>
    <t>7210110270</t>
  </si>
  <si>
    <t>7410000000</t>
  </si>
  <si>
    <t>Муниципальная  поддержка решения жилищной проблемы молодых семей, признанных нуждающимися в жилом помещении</t>
  </si>
  <si>
    <t>Предоставление муниципальной поддержки в решении жилищной проблемы молодым семьям Темрюкского городского поселения Темрюкского района, нуждающимся в улучшении жилищных условий</t>
  </si>
  <si>
    <t>7510000000</t>
  </si>
  <si>
    <t>7510100000</t>
  </si>
  <si>
    <t>7510110340</t>
  </si>
  <si>
    <t>7610000000</t>
  </si>
  <si>
    <t>7610110000</t>
  </si>
  <si>
    <t>Создание  благоприятных условий для развития социально ориентированных некоммерческих организаций</t>
  </si>
  <si>
    <t>7610110350</t>
  </si>
  <si>
    <t>7710000000</t>
  </si>
  <si>
    <t>7710100000</t>
  </si>
  <si>
    <t xml:space="preserve">Обеспечение условий для развития физической культуры, массового спорта и спортивных мероприятий
</t>
  </si>
  <si>
    <t>7710110360</t>
  </si>
  <si>
    <t>9000000000</t>
  </si>
  <si>
    <t>9010000000</t>
  </si>
  <si>
    <t>9010000190</t>
  </si>
  <si>
    <t>9200000000</t>
  </si>
  <si>
    <t>9210000000</t>
  </si>
  <si>
    <t>9100000000</t>
  </si>
  <si>
    <t>9110000000</t>
  </si>
  <si>
    <t>9110000190</t>
  </si>
  <si>
    <t>9210000190</t>
  </si>
  <si>
    <t>9220000000</t>
  </si>
  <si>
    <t>9220060190</t>
  </si>
  <si>
    <t>9400000000</t>
  </si>
  <si>
    <t>7810000000</t>
  </si>
  <si>
    <t>7810010000</t>
  </si>
  <si>
    <t>7810110370</t>
  </si>
  <si>
    <t>7910000000</t>
  </si>
  <si>
    <t>7910100000</t>
  </si>
  <si>
    <t xml:space="preserve">Создание условий для беспрепятственного доступа инвалидов и других маломобильных групп населения к объектам, находящимся в собственности Темрюкского городского поселения Темрюкского района </t>
  </si>
  <si>
    <t>7910110380</t>
  </si>
  <si>
    <t>5610110070</t>
  </si>
  <si>
    <t>5610120070</t>
  </si>
  <si>
    <t>5610130070</t>
  </si>
  <si>
    <t>5910000000</t>
  </si>
  <si>
    <t>5910110100</t>
  </si>
  <si>
    <t>5211010020</t>
  </si>
  <si>
    <t>5410110040</t>
  </si>
  <si>
    <t>5410110050</t>
  </si>
  <si>
    <t>6810110190</t>
  </si>
  <si>
    <t>9300000000</t>
  </si>
  <si>
    <t>9310000000</t>
  </si>
  <si>
    <t>9500000000</t>
  </si>
  <si>
    <t>9500009999</t>
  </si>
  <si>
    <t>Обеспечение деятельности "МБУ"Общественно-социальный центр"</t>
  </si>
  <si>
    <t>Обеспечение информирования граждан о деятельности органов местного самоуправления и социально-политических событиях в Темрюкском городском поселении Темрюкского района</t>
  </si>
  <si>
    <t>Обеспечение необходимых условий для предупреждения и ликвидации последствий чрезвычайных ситуаций</t>
  </si>
  <si>
    <t>Проведение мероприятий по предупреждении и ликвидации последствий чрезвычайных ситуаций</t>
  </si>
  <si>
    <t>Создание благоприятных условий для развития и реализации потенциала молодежи в интересах Темрюкского городского поселения Темрюкского района</t>
  </si>
  <si>
    <t>Проведение мероприятий муниципальной программы  «Молодежь Темрюка на  2015-2018 годы "</t>
  </si>
  <si>
    <t>Создание условий для повышения уровня жизни жителей Темрюкского городского поселения Темрюкского района</t>
  </si>
  <si>
    <t>Оказание материальной помощи и осуществление других выплат</t>
  </si>
  <si>
    <t>7510120340</t>
  </si>
  <si>
    <t>Приобретение новогодних подарков</t>
  </si>
  <si>
    <t xml:space="preserve">Предоставление субсидий некоммерческим организациям </t>
  </si>
  <si>
    <t xml:space="preserve">Приобретение жилых помещений </t>
  </si>
  <si>
    <t>Осуществление мероприятий по улучшению жилищных условий</t>
  </si>
  <si>
    <t>Проведение мероприятий по оборудованию зданий</t>
  </si>
  <si>
    <t>9310010190</t>
  </si>
  <si>
    <t>Осуществление внешнего муниципального финансового контроля</t>
  </si>
  <si>
    <t>5310110030</t>
  </si>
  <si>
    <t xml:space="preserve">Ознаменование праздничных дней и памятных дат </t>
  </si>
  <si>
    <t>Основные мероприятия муниципальной программы «Материально-техническое обеспечение деятельности администрации Темрюкского городского поселения Темрюкского района на 2015-2018 годы»</t>
  </si>
  <si>
    <t>Содержание и улучшение материально-технической базы</t>
  </si>
  <si>
    <t>Обеспечение населения транспортными услугами  на территории Темрюкского городского поселения Темрюкского района</t>
  </si>
  <si>
    <t xml:space="preserve">Реализация мероприятий по обеспечению равной доступности транспортных услуг населению на территории Темрюкского городского поселения Темрюкского района </t>
  </si>
  <si>
    <t>Проведение мероприятий, направленных на совершенствование организации движения транспортных средств и пешеходов в населенных пунктах Темрюкского городского поселения Темрюкского района</t>
  </si>
  <si>
    <t>Обеспечение бесперебойного и безопасного водоснабжения в Темрюкском городском поселении Темрюкского района</t>
  </si>
  <si>
    <t xml:space="preserve">Обеспечение безопасного функционирования системы водоотведения в Темрюкском городскогом поселении Темрюкского района </t>
  </si>
  <si>
    <t>Развитие систем водоотведения</t>
  </si>
  <si>
    <t>Обеспечение бесперебойного электроснабжения уличного освещения</t>
  </si>
  <si>
    <t>Повышение уровня благоустройства и санитарного содержания кладбищ</t>
  </si>
  <si>
    <t>Поддержка муниципальных учреждений культуры и кинематографии Темрюкского городского поселения Темрюкского района</t>
  </si>
  <si>
    <t>Обеспечение деятельности Контрольно-счетной палаты муниципального образования Темрюкский район</t>
  </si>
  <si>
    <t>Муниципальная программа  «Материально-техническое обеспечение деятельности администрации Темрюкского городского поселения Темрюкского района на 2015-2018 годы»</t>
  </si>
  <si>
    <t>Материально-техническое обеспечение деятельности администрации Темрюкского городского поселения Темрюкского района</t>
  </si>
  <si>
    <t>Создание единой системы непрерывного обучения и повышения квалификации лица, замещающего муниципальную должность Темрюкского городского поселения Темрюкского района и муниципальных служащих администрации Темрюкского городского поселения Темрюкского района</t>
  </si>
  <si>
    <t>9900000000</t>
  </si>
  <si>
    <t>9900010390</t>
  </si>
  <si>
    <t>6410120150</t>
  </si>
  <si>
    <t>Текущий ремонт автомобильных дорог местного значения</t>
  </si>
  <si>
    <t>6410130150</t>
  </si>
  <si>
    <t>6410140150</t>
  </si>
  <si>
    <t>830</t>
  </si>
  <si>
    <t>Исполнение судебных актов</t>
  </si>
  <si>
    <t>Основные мероприятия муниципальной программы "Подготовка градостроительной и землеустроительной документации территории Темрюкского городского поселения Темрюкского района на 2015-2018 годы"</t>
  </si>
  <si>
    <t>Муниципальная программа   "Поддержка малого и среднего предпринимательства в Темрюкском городском поселении Темрюкского района на 2015-2018 годы"</t>
  </si>
  <si>
    <t>Приобретение остановочных павильонов</t>
  </si>
  <si>
    <t>Прочие непрограммные мероприятия</t>
  </si>
  <si>
    <t>6510120160</t>
  </si>
  <si>
    <t>9900010400</t>
  </si>
  <si>
    <t>Проведение государственной экспертизы проектной документации и результатов инженерных изысканий</t>
  </si>
  <si>
    <t>9900010410</t>
  </si>
  <si>
    <t>Денежные обязательства, не исполненные в 2015 году</t>
  </si>
  <si>
    <t>7310120300</t>
  </si>
  <si>
    <t xml:space="preserve">Ремонт здания </t>
  </si>
  <si>
    <t>Совершенствование нормативно-правовой базы градостроительной и землеустроительной деятельности Темрюкского городского поселения Темрюкского района</t>
  </si>
  <si>
    <t xml:space="preserve">Проведение мероприятий по подготовке градостроительной  документации </t>
  </si>
  <si>
    <t xml:space="preserve">Проведение мероприятий по подготовке  землеустроительной документации </t>
  </si>
  <si>
    <t>880</t>
  </si>
  <si>
    <t>Специальные расходы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</si>
  <si>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2016 года</t>
  </si>
  <si>
    <t>Строительство, расширение, реконструкция и техническое перевооружение объектов муниципального электросетевого комплекса Темрюкского городского поселения Темрюкского района за счет арендных платежей 2015 года</t>
  </si>
  <si>
    <t>6710120180</t>
  </si>
  <si>
    <t>7010120230</t>
  </si>
  <si>
    <t>7710120360</t>
  </si>
  <si>
    <t>Осуществление прочих расходов Темрюкского городского поселения Темрюкского района</t>
  </si>
  <si>
    <t xml:space="preserve">Бюджетные инвестиции </t>
  </si>
  <si>
    <t>Проведение работ по техническому перевооружению и реконструкции объектов электросетевого комплекса Темрюкского городского поселения Темрюкского района</t>
  </si>
  <si>
    <t>Обустройство автомобильных дорог местного значения</t>
  </si>
  <si>
    <t>7310130300</t>
  </si>
  <si>
    <t>Приобретение основных средств (сцена)</t>
  </si>
  <si>
    <t>9900062440</t>
  </si>
  <si>
    <t>Бюджетные инвестиции</t>
  </si>
  <si>
    <t>Капитальный ремонт, ремонт автомобильных дорог общего пользования населенных пунктов (софинансирование к краевому бюджету)</t>
  </si>
  <si>
    <t>6410165270</t>
  </si>
  <si>
    <t>Денежные обязательства, не исполненные в 2015 году по подпрограмме "Подготовка градостроительной и землеустроительной документации на территории Краснодарского края"</t>
  </si>
  <si>
    <t xml:space="preserve">Денежные обязательства, не исполненные в 2015 году по подпрограмме «Капитальный ремонт и ремонт автомобильных дорог местного значения Краснодарского края» </t>
  </si>
  <si>
    <t>9900010420</t>
  </si>
  <si>
    <t>Оплата НДС по договору купли-продажи муниципального имущества Темрюкского городского поселения Темрюкского района</t>
  </si>
  <si>
    <t>Иные межбюджетные трансферты на поддержку мер по результатам работы поселений</t>
  </si>
  <si>
    <t>Краевой конкурс на звание "Лучший орган территориального общественного самоуправления" в 2015 году"</t>
  </si>
  <si>
    <t>9900060030</t>
  </si>
  <si>
    <t>Реализация государственной программы Краснодарского края "Развитие культуры" (мероприятие "Кадровое обеспечение сферы культуры и искусства")</t>
  </si>
  <si>
    <t>7310160120</t>
  </si>
  <si>
    <t>6510160300</t>
  </si>
  <si>
    <t>7410100000</t>
  </si>
  <si>
    <t>74101R0200</t>
  </si>
  <si>
    <t>Субсидия из краевого бюджета  на реализацию подпрограммы "Обеспечение жильем молодых семей" ФЦП "Жилище"на 2015-2020 гг. (средства федерального бюджета)</t>
  </si>
  <si>
    <t>Субсидия из краевого бюджета  на реализацию подпрограммы "Обеспечение жильем молодых семей" ФЦП "Жилище"на 2015-2020 гг. (средства краевого бюджета)</t>
  </si>
  <si>
    <t>Субсидия на дополнительную помощь местным бюджетам для решения социально значимых вопросов на 2016 год</t>
  </si>
  <si>
    <t>9900060050</t>
  </si>
  <si>
    <t>Денежные обязательства, не исполненные в 2015 году, по проведению технической инвентаризации</t>
  </si>
  <si>
    <t>9900020410</t>
  </si>
  <si>
    <t>Денежные обязательства, не исполненные в 2015 году, по разработке схемы водоснабжения</t>
  </si>
  <si>
    <t>Денежные обязательства, не исполненные в 2015 году, по разработке схемы водоотведения</t>
  </si>
  <si>
    <t>9900030410</t>
  </si>
  <si>
    <t>9900040410</t>
  </si>
  <si>
    <t>Иные межбюджетные трансферты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</si>
  <si>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9900061030</t>
  </si>
  <si>
    <t>7010130230</t>
  </si>
  <si>
    <t>7310150300</t>
  </si>
  <si>
    <t>Проведение мероприятий по пожарной безопасности</t>
  </si>
  <si>
    <t>Закупка автотранспортных средств, мусоровозов и оборудования для муниципальных нужд</t>
  </si>
  <si>
    <t>9900060170</t>
  </si>
  <si>
    <t>Субсидиии на возмещение недополученных доходов  организациям, осуществляющим услуги по сбору и транспортированию твердых коммунальных отходов с территории Темрюкского городского поселения Темрюкского района</t>
  </si>
  <si>
    <t>74101L0200</t>
  </si>
  <si>
    <t>79101L0270</t>
  </si>
  <si>
    <t>79101R0270</t>
  </si>
  <si>
    <t>7910150270</t>
  </si>
  <si>
    <t>Информационная поддержка  субъектов малого и среднего предпринимательства</t>
  </si>
  <si>
    <t>Реализация мероприятий государственной программы Краснодарского края "Доступная среда" (за счет средств федерального бюджета)</t>
  </si>
  <si>
    <t>Реализация мероприятий государственной программы Краснодарского края "Доступная среда" (за счет средств краевого бюджета)</t>
  </si>
  <si>
    <t>Реализация мероприятий государственной программы Краснодарского края "Доступная среда" (за счет средств  местного бюджета)</t>
  </si>
  <si>
    <t>Строительство здания тяжелой атлетики (продолжение строительства)</t>
  </si>
  <si>
    <t>Уточненная сводная бюджетная роспись на 2016 год</t>
  </si>
  <si>
    <t>Процент исполнения к уточненной сводной бюджетной росписи</t>
  </si>
  <si>
    <t xml:space="preserve">Исполнение расходов бюджета Темрюкского городского поселения Темрюкского района по распределению бюджетных ассигнований по целевым статьям (муниципальным программам Темрюкского городского поселения Темрюкского района и не программным направлениям деятельности), группам, подгруппам видов расходов классификации расходов бюджета Темрюкского городского поселения Темрюкского района за  2016 год </t>
  </si>
  <si>
    <t>Кассовое исполнение                 за 2016 год</t>
  </si>
  <si>
    <t>5200000000</t>
  </si>
  <si>
    <t>Бюджет, утверждённый решением XX сессии Совета Темрюкского городского поселения Темрюкского района  от 15.12.2015 № 166 (в редакции решения от 22.12.2016 г. № 282)</t>
  </si>
  <si>
    <t>ПРИЛОЖЕНИЕ № 4</t>
  </si>
  <si>
    <t>к проекту решения «Об утверждении отчета об исполнении бюджета Темрюкского городского поселения Темрюкского района за 2016 год»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</si>
</sst>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(* #,##0.0_);_(* \(#,##0.0\);_(* &quot;-&quot;??_);_(@_)"/>
    <numFmt numFmtId="165" formatCode="_-* #,##0.0_р_._-;\-* #,##0.0_р_._-;_-* &quot;-&quot;?_р_._-;_-@_-"/>
    <numFmt numFmtId="166" formatCode="_(* #,##0.00_);_(* \(#,##0.00\);_(* &quot;-&quot;??_);_(@_)"/>
    <numFmt numFmtId="167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"/>
      <family val="2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4" fontId="2" fillId="0" borderId="0" xfId="0" applyNumberFormat="1" applyFont="1"/>
    <xf numFmtId="4" fontId="2" fillId="0" borderId="0" xfId="0" applyNumberFormat="1" applyFont="1" applyAlignment="1">
      <alignment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/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justify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49" fontId="3" fillId="2" borderId="0" xfId="0" applyNumberFormat="1" applyFont="1" applyFill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horizontal="left" vertical="center"/>
    </xf>
    <xf numFmtId="49" fontId="9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8" fillId="2" borderId="0" xfId="0" applyFont="1" applyFill="1" applyAlignment="1"/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Border="1" applyAlignment="1">
      <alignment horizontal="left" vertical="justify" wrapText="1"/>
    </xf>
    <xf numFmtId="49" fontId="3" fillId="2" borderId="0" xfId="0" applyNumberFormat="1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justify" vertical="center" wrapText="1"/>
    </xf>
    <xf numFmtId="0" fontId="3" fillId="2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164" fontId="8" fillId="2" borderId="0" xfId="1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/>
    </xf>
    <xf numFmtId="0" fontId="10" fillId="2" borderId="0" xfId="0" applyFont="1" applyFill="1"/>
    <xf numFmtId="164" fontId="3" fillId="2" borderId="0" xfId="1" applyNumberFormat="1" applyFont="1" applyFill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left" vertical="center"/>
    </xf>
    <xf numFmtId="0" fontId="12" fillId="2" borderId="0" xfId="0" applyNumberFormat="1" applyFont="1" applyFill="1" applyAlignment="1">
      <alignment horizontal="center" wrapText="1"/>
    </xf>
    <xf numFmtId="49" fontId="3" fillId="2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9" fontId="9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/>
    <xf numFmtId="164" fontId="13" fillId="2" borderId="0" xfId="1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164" fontId="9" fillId="2" borderId="0" xfId="1" applyNumberFormat="1" applyFont="1" applyFill="1" applyBorder="1" applyAlignment="1">
      <alignment horizontal="center" vertical="center"/>
    </xf>
    <xf numFmtId="164" fontId="3" fillId="0" borderId="0" xfId="0" applyNumberFormat="1" applyFont="1" applyFill="1"/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12" fillId="2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4;&#1077;&#1090;%202016/&#1057;&#1086;&#1074;&#1077;&#1090;%20&#1089;&#1084;&#1077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Совета"/>
      <sheetName val="Лист2"/>
      <sheetName val="Лист3"/>
    </sheetNames>
    <sheetDataSet>
      <sheetData sheetId="0" refreshError="1">
        <row r="4">
          <cell r="H4">
            <v>799322</v>
          </cell>
        </row>
        <row r="34">
          <cell r="H34">
            <v>1500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K6" sqref="K6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7" t="s">
        <v>2</v>
      </c>
      <c r="B1" s="67"/>
      <c r="C1" s="67"/>
      <c r="D1" s="67"/>
      <c r="E1" s="67"/>
      <c r="F1" s="67"/>
      <c r="G1" s="67"/>
      <c r="H1" s="67"/>
      <c r="I1" s="67"/>
    </row>
    <row r="2" spans="1:9" ht="42" customHeight="1">
      <c r="A2" s="67"/>
      <c r="B2" s="67"/>
      <c r="C2" s="67"/>
      <c r="D2" s="67"/>
      <c r="E2" s="67"/>
      <c r="F2" s="67"/>
      <c r="G2" s="67"/>
      <c r="H2" s="67"/>
      <c r="I2" s="67"/>
    </row>
    <row r="3" spans="1:9">
      <c r="A3" s="68"/>
      <c r="B3" s="68"/>
      <c r="C3" s="68"/>
      <c r="D3" s="68"/>
      <c r="E3" s="68"/>
      <c r="F3" s="68"/>
      <c r="G3" s="68"/>
      <c r="H3" s="68"/>
      <c r="I3" s="68"/>
    </row>
    <row r="4" spans="1:9" ht="78" customHeight="1">
      <c r="A4" s="72" t="s">
        <v>6</v>
      </c>
      <c r="B4" s="72"/>
      <c r="C4" s="72"/>
      <c r="D4" s="72"/>
      <c r="E4" s="1">
        <v>965000</v>
      </c>
      <c r="F4" s="1" t="s">
        <v>4</v>
      </c>
    </row>
    <row r="5" spans="1:9" ht="47.25" customHeight="1">
      <c r="A5" s="72" t="s">
        <v>72</v>
      </c>
      <c r="B5" s="72"/>
      <c r="C5" s="72"/>
      <c r="D5" s="72"/>
      <c r="E5" s="1">
        <v>35000</v>
      </c>
      <c r="F5" s="1" t="s">
        <v>4</v>
      </c>
    </row>
    <row r="6" spans="1:9" ht="47.25" customHeight="1">
      <c r="A6" s="72" t="s">
        <v>7</v>
      </c>
      <c r="B6" s="72"/>
      <c r="C6" s="72"/>
      <c r="D6" s="72"/>
      <c r="E6" s="1">
        <v>174000</v>
      </c>
      <c r="F6" s="1" t="s">
        <v>4</v>
      </c>
    </row>
    <row r="7" spans="1:9" ht="47.25" customHeight="1">
      <c r="A7" s="72" t="s">
        <v>73</v>
      </c>
      <c r="B7" s="72"/>
      <c r="C7" s="72"/>
      <c r="D7" s="72"/>
      <c r="E7" s="1">
        <v>35000</v>
      </c>
      <c r="F7" s="1" t="s">
        <v>4</v>
      </c>
    </row>
    <row r="8" spans="1:9" ht="42" customHeight="1">
      <c r="A8" s="72" t="s">
        <v>8</v>
      </c>
      <c r="B8" s="72"/>
      <c r="C8" s="72"/>
      <c r="D8" s="72"/>
      <c r="E8" s="8">
        <v>2151896.31</v>
      </c>
      <c r="F8" s="1" t="s">
        <v>4</v>
      </c>
    </row>
    <row r="9" spans="1:9" ht="42" customHeight="1">
      <c r="A9" s="72" t="s">
        <v>15</v>
      </c>
      <c r="B9" s="72"/>
      <c r="C9" s="72"/>
      <c r="D9" s="72"/>
      <c r="E9" s="1">
        <v>47200</v>
      </c>
      <c r="F9" s="1" t="s">
        <v>4</v>
      </c>
    </row>
    <row r="10" spans="1:9">
      <c r="A10" s="69" t="s">
        <v>3</v>
      </c>
      <c r="B10" s="69"/>
      <c r="C10" s="69"/>
      <c r="D10" s="69"/>
    </row>
    <row r="11" spans="1:9">
      <c r="A11" s="69"/>
      <c r="B11" s="69"/>
      <c r="C11" s="69"/>
      <c r="D11" s="69"/>
      <c r="E11" s="3">
        <f>6588*4</f>
        <v>26352</v>
      </c>
      <c r="F11" s="1" t="s">
        <v>4</v>
      </c>
    </row>
    <row r="12" spans="1:9">
      <c r="D12" s="2"/>
    </row>
    <row r="13" spans="1:9">
      <c r="A13" s="68"/>
      <c r="B13" s="68"/>
      <c r="C13" s="68"/>
      <c r="D13" s="68"/>
    </row>
    <row r="14" spans="1:9" s="4" customFormat="1">
      <c r="A14" s="70" t="s">
        <v>5</v>
      </c>
      <c r="B14" s="70"/>
      <c r="C14" s="70"/>
      <c r="D14" s="70"/>
      <c r="E14" s="70"/>
      <c r="F14" s="71"/>
      <c r="G14" s="71"/>
    </row>
    <row r="15" spans="1:9">
      <c r="A15" s="70"/>
      <c r="B15" s="70"/>
      <c r="C15" s="70"/>
      <c r="D15" s="70"/>
      <c r="E15" s="70"/>
      <c r="F15" s="71">
        <f>E11+E9+E7+E4+E8</f>
        <v>3225448.31</v>
      </c>
      <c r="G15" s="71"/>
      <c r="H15" s="71"/>
    </row>
  </sheetData>
  <mergeCells count="13">
    <mergeCell ref="A1:I2"/>
    <mergeCell ref="A3:I3"/>
    <mergeCell ref="A10:D11"/>
    <mergeCell ref="A14:E15"/>
    <mergeCell ref="F14:G14"/>
    <mergeCell ref="F15:H15"/>
    <mergeCell ref="A13:D13"/>
    <mergeCell ref="A4:D4"/>
    <mergeCell ref="A9:D9"/>
    <mergeCell ref="A7:D7"/>
    <mergeCell ref="A8:D8"/>
    <mergeCell ref="A5:D5"/>
    <mergeCell ref="A6:D6"/>
  </mergeCells>
  <pageMargins left="0.7" right="0.7" top="0.75" bottom="0.75" header="0.3" footer="0.3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F27" sqref="F27"/>
    </sheetView>
  </sheetViews>
  <sheetFormatPr defaultColWidth="9.140625" defaultRowHeight="15.75"/>
  <cols>
    <col min="1" max="3" width="9.140625" style="1"/>
    <col min="4" max="4" width="17.140625" style="1" customWidth="1"/>
    <col min="5" max="5" width="15" style="1" customWidth="1"/>
    <col min="6" max="16384" width="9.140625" style="1"/>
  </cols>
  <sheetData>
    <row r="1" spans="1:9">
      <c r="A1" s="67" t="s">
        <v>9</v>
      </c>
      <c r="B1" s="67"/>
      <c r="C1" s="67"/>
      <c r="D1" s="67"/>
      <c r="E1" s="67"/>
      <c r="F1" s="67"/>
      <c r="G1" s="67"/>
      <c r="H1" s="67"/>
      <c r="I1" s="67"/>
    </row>
    <row r="2" spans="1:9" ht="42" customHeight="1">
      <c r="A2" s="67"/>
      <c r="B2" s="67"/>
      <c r="C2" s="67"/>
      <c r="D2" s="67"/>
      <c r="E2" s="67"/>
      <c r="F2" s="67"/>
      <c r="G2" s="67"/>
      <c r="H2" s="67"/>
      <c r="I2" s="67"/>
    </row>
    <row r="3" spans="1:9">
      <c r="A3" s="68"/>
      <c r="B3" s="68"/>
      <c r="C3" s="68"/>
      <c r="D3" s="68"/>
      <c r="E3" s="68"/>
      <c r="F3" s="68"/>
      <c r="G3" s="68"/>
      <c r="H3" s="68"/>
      <c r="I3" s="68"/>
    </row>
    <row r="4" spans="1:9" ht="74.25" customHeight="1">
      <c r="A4" s="72" t="s">
        <v>10</v>
      </c>
      <c r="B4" s="72"/>
      <c r="C4" s="72"/>
      <c r="D4" s="72"/>
    </row>
    <row r="5" spans="1:9" ht="21" customHeight="1">
      <c r="A5" s="5"/>
      <c r="B5" s="5"/>
      <c r="C5" s="5"/>
      <c r="D5" s="5"/>
      <c r="F5" s="73">
        <f>C7*E6+C9*E8</f>
        <v>10000380</v>
      </c>
      <c r="G5" s="73"/>
      <c r="H5" s="1" t="s">
        <v>4</v>
      </c>
    </row>
    <row r="6" spans="1:9" ht="21" customHeight="1">
      <c r="A6" s="74" t="s">
        <v>11</v>
      </c>
      <c r="B6" s="74"/>
      <c r="C6" s="74"/>
      <c r="D6" s="74"/>
      <c r="E6" s="2">
        <v>731000</v>
      </c>
      <c r="F6" s="1" t="s">
        <v>12</v>
      </c>
    </row>
    <row r="7" spans="1:9" ht="17.25" customHeight="1">
      <c r="A7" s="6" t="s">
        <v>13</v>
      </c>
      <c r="B7" s="6"/>
      <c r="C7" s="6">
        <v>6.5</v>
      </c>
      <c r="D7" s="6" t="s">
        <v>4</v>
      </c>
      <c r="F7" s="7"/>
      <c r="G7" s="7"/>
      <c r="H7" s="7"/>
      <c r="I7" s="7"/>
    </row>
    <row r="8" spans="1:9" ht="19.5" customHeight="1">
      <c r="A8" s="74" t="s">
        <v>11</v>
      </c>
      <c r="B8" s="74"/>
      <c r="C8" s="74"/>
      <c r="D8" s="74"/>
      <c r="E8" s="2">
        <v>721000</v>
      </c>
      <c r="F8" s="1" t="s">
        <v>12</v>
      </c>
    </row>
    <row r="9" spans="1:9" ht="21" customHeight="1">
      <c r="A9" s="6" t="s">
        <v>13</v>
      </c>
      <c r="B9" s="6"/>
      <c r="C9" s="6">
        <v>7.28</v>
      </c>
      <c r="D9" s="6" t="s">
        <v>4</v>
      </c>
      <c r="F9" s="7"/>
      <c r="G9" s="7"/>
      <c r="H9" s="7"/>
      <c r="I9" s="7"/>
    </row>
    <row r="10" spans="1:9" ht="17.25" customHeight="1">
      <c r="A10" s="6"/>
      <c r="B10" s="6"/>
      <c r="C10" s="6"/>
      <c r="D10" s="6"/>
    </row>
    <row r="11" spans="1:9" ht="25.5" customHeight="1">
      <c r="A11" s="75" t="s">
        <v>14</v>
      </c>
      <c r="B11" s="75"/>
      <c r="C11" s="75"/>
      <c r="D11" s="75"/>
      <c r="F11" s="73">
        <v>35000</v>
      </c>
      <c r="G11" s="73"/>
      <c r="H11" s="1" t="s">
        <v>4</v>
      </c>
    </row>
    <row r="12" spans="1:9" ht="30" customHeight="1">
      <c r="A12" s="5"/>
      <c r="B12" s="5"/>
      <c r="C12" s="5"/>
      <c r="D12" s="5"/>
    </row>
    <row r="13" spans="1:9">
      <c r="D13" s="2"/>
    </row>
    <row r="14" spans="1:9">
      <c r="A14" s="68"/>
      <c r="B14" s="68"/>
      <c r="C14" s="68"/>
      <c r="D14" s="68"/>
    </row>
    <row r="15" spans="1:9" s="4" customFormat="1">
      <c r="A15" s="70" t="s">
        <v>5</v>
      </c>
      <c r="B15" s="70"/>
      <c r="C15" s="70"/>
      <c r="D15" s="70"/>
      <c r="E15" s="70"/>
      <c r="F15" s="71"/>
      <c r="G15" s="71"/>
    </row>
    <row r="16" spans="1:9">
      <c r="A16" s="70"/>
      <c r="B16" s="70"/>
      <c r="C16" s="70"/>
      <c r="D16" s="70"/>
      <c r="E16" s="70"/>
      <c r="F16" s="71">
        <f>F5+F11</f>
        <v>10035380</v>
      </c>
      <c r="G16" s="71"/>
      <c r="H16" s="71"/>
    </row>
  </sheetData>
  <mergeCells count="12">
    <mergeCell ref="A15:E16"/>
    <mergeCell ref="F15:G15"/>
    <mergeCell ref="F16:H16"/>
    <mergeCell ref="A6:D6"/>
    <mergeCell ref="A8:D8"/>
    <mergeCell ref="A11:D11"/>
    <mergeCell ref="F11:G11"/>
    <mergeCell ref="A1:I2"/>
    <mergeCell ref="A3:I3"/>
    <mergeCell ref="A4:D4"/>
    <mergeCell ref="F5:G5"/>
    <mergeCell ref="A14:D14"/>
  </mergeCells>
  <pageMargins left="0.7" right="0.7" top="0.75" bottom="0.75" header="0.3" footer="0.3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96"/>
  <sheetViews>
    <sheetView tabSelected="1" view="pageBreakPreview" topLeftCell="A13" zoomScale="60" workbookViewId="0">
      <selection activeCell="C7" sqref="C7:H7"/>
    </sheetView>
  </sheetViews>
  <sheetFormatPr defaultColWidth="8.85546875" defaultRowHeight="18.75"/>
  <cols>
    <col min="1" max="1" width="5.28515625" style="51" customWidth="1"/>
    <col min="2" max="2" width="63.85546875" style="26" customWidth="1"/>
    <col min="3" max="3" width="19.7109375" style="48" customWidth="1"/>
    <col min="4" max="4" width="7.5703125" style="55" customWidth="1"/>
    <col min="5" max="5" width="19.140625" style="55" customWidth="1"/>
    <col min="6" max="8" width="19.140625" style="57" customWidth="1"/>
    <col min="9" max="9" width="8.85546875" style="9"/>
    <col min="10" max="10" width="11" style="9" bestFit="1" customWidth="1"/>
    <col min="11" max="11" width="12.85546875" style="9" hidden="1" customWidth="1"/>
    <col min="12" max="16384" width="8.85546875" style="9"/>
  </cols>
  <sheetData>
    <row r="1" spans="1:12" ht="19.899999999999999" customHeight="1"/>
    <row r="2" spans="1:12" customFormat="1" ht="15.75">
      <c r="B2" s="53"/>
      <c r="C2" s="78" t="s">
        <v>410</v>
      </c>
      <c r="D2" s="78"/>
      <c r="E2" s="78"/>
      <c r="F2" s="78"/>
      <c r="G2" s="78"/>
      <c r="H2" s="78"/>
    </row>
    <row r="3" spans="1:12" customFormat="1" ht="15" customHeight="1">
      <c r="B3" s="53"/>
      <c r="C3" s="82" t="s">
        <v>411</v>
      </c>
      <c r="D3" s="82"/>
      <c r="E3" s="82"/>
      <c r="F3" s="82"/>
      <c r="G3" s="82"/>
      <c r="H3" s="82"/>
    </row>
    <row r="4" spans="1:12" customFormat="1" ht="15.75" customHeight="1">
      <c r="B4" s="53"/>
      <c r="C4" s="82"/>
      <c r="D4" s="82"/>
      <c r="E4" s="82"/>
      <c r="F4" s="82"/>
      <c r="G4" s="82"/>
      <c r="H4" s="82"/>
    </row>
    <row r="5" spans="1:12" customFormat="1" ht="15.75" customHeight="1">
      <c r="B5" s="53"/>
      <c r="C5" s="82"/>
      <c r="D5" s="82"/>
      <c r="E5" s="82"/>
      <c r="F5" s="82"/>
      <c r="G5" s="82"/>
      <c r="H5" s="82"/>
    </row>
    <row r="6" spans="1:12" customFormat="1" ht="15.75" customHeight="1">
      <c r="B6" s="53"/>
      <c r="C6" s="82"/>
      <c r="D6" s="82"/>
      <c r="E6" s="82"/>
      <c r="F6" s="82"/>
      <c r="G6" s="82"/>
      <c r="H6" s="82"/>
    </row>
    <row r="7" spans="1:12" customFormat="1" ht="15.75">
      <c r="B7" s="53"/>
      <c r="C7" s="79"/>
      <c r="D7" s="79"/>
      <c r="E7" s="79"/>
      <c r="F7" s="79"/>
      <c r="G7" s="79"/>
      <c r="H7" s="79"/>
    </row>
    <row r="8" spans="1:12" customFormat="1" ht="15.75">
      <c r="C8" s="80"/>
      <c r="D8" s="80"/>
      <c r="E8" s="80"/>
      <c r="F8" s="80"/>
      <c r="G8" s="80"/>
      <c r="H8" s="80"/>
    </row>
    <row r="9" spans="1:12" customFormat="1" ht="15.75">
      <c r="C9" s="80"/>
      <c r="D9" s="80"/>
      <c r="E9" s="80"/>
    </row>
    <row r="10" spans="1:12">
      <c r="B10" s="28"/>
      <c r="C10" s="49"/>
      <c r="D10" s="49"/>
      <c r="E10" s="49"/>
      <c r="F10" s="49"/>
      <c r="G10" s="49"/>
      <c r="H10" s="49"/>
    </row>
    <row r="11" spans="1:12" ht="18.75" customHeight="1">
      <c r="B11" s="81" t="s">
        <v>406</v>
      </c>
      <c r="C11" s="81"/>
      <c r="D11" s="81"/>
      <c r="E11" s="81"/>
      <c r="F11" s="81"/>
      <c r="G11" s="81"/>
      <c r="H11" s="81"/>
    </row>
    <row r="12" spans="1:12">
      <c r="B12" s="81"/>
      <c r="C12" s="81"/>
      <c r="D12" s="81"/>
      <c r="E12" s="81"/>
      <c r="F12" s="81"/>
      <c r="G12" s="81"/>
      <c r="H12" s="81"/>
    </row>
    <row r="13" spans="1:12" ht="41.45" customHeight="1">
      <c r="B13" s="81"/>
      <c r="C13" s="81"/>
      <c r="D13" s="81"/>
      <c r="E13" s="81"/>
      <c r="F13" s="81"/>
      <c r="G13" s="81"/>
      <c r="H13" s="81"/>
    </row>
    <row r="14" spans="1:12" ht="220.5">
      <c r="A14" s="12" t="s">
        <v>150</v>
      </c>
      <c r="B14" s="13" t="s">
        <v>16</v>
      </c>
      <c r="C14" s="35" t="s">
        <v>17</v>
      </c>
      <c r="D14" s="35" t="s">
        <v>18</v>
      </c>
      <c r="E14" s="58" t="s">
        <v>409</v>
      </c>
      <c r="F14" s="59" t="s">
        <v>404</v>
      </c>
      <c r="G14" s="59" t="s">
        <v>407</v>
      </c>
      <c r="H14" s="60" t="s">
        <v>405</v>
      </c>
    </row>
    <row r="15" spans="1:12">
      <c r="A15" s="13">
        <v>1</v>
      </c>
      <c r="B15" s="13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</row>
    <row r="16" spans="1:12" ht="33.75" customHeight="1">
      <c r="B16" s="29" t="s">
        <v>19</v>
      </c>
      <c r="C16" s="36"/>
      <c r="D16" s="37"/>
      <c r="E16" s="38">
        <f>E17+E25+E30+E39+E44+E53+E58+E63+E68+E74+E79+E84+E90+E103+E112+E117+E124+E130+E135+E148+E155+E168+E192+E201+E209+E214+E221+E226+E237+E243+E247+E256+E261+E262+E265</f>
        <v>279174.51700000005</v>
      </c>
      <c r="F16" s="38">
        <f>F17+F25+F30+F39+F44+F53+F58+F63+F68+F74+F79+F84+F90+F103+F112+F117+F124+F130+F135+F148+F155+F168+F192+F201+F209+F214+F221+F226+F237+F243+F247+F256+F261+F262+F265</f>
        <v>279174.51700000005</v>
      </c>
      <c r="G16" s="38">
        <f>G17+G25+G30+G39+G44+G53+G58+G63+G68+G74+G79+G84+G90+G103+G112+G117+G124+G130+G135+G148+G155+G168+G192+G201+G209+G214+G221+G226+G237+G243+G247+G256+G261+G262+G265+0.1</f>
        <v>263662.12200000003</v>
      </c>
      <c r="H16" s="38">
        <f>G16/F16*100</f>
        <v>94.443477446761364</v>
      </c>
      <c r="K16" s="62">
        <v>263662.06910000002</v>
      </c>
      <c r="L16" s="66"/>
    </row>
    <row r="17" spans="2:11" ht="77.45" customHeight="1">
      <c r="B17" s="17" t="s">
        <v>84</v>
      </c>
      <c r="C17" s="22" t="s">
        <v>408</v>
      </c>
      <c r="D17" s="15"/>
      <c r="E17" s="16">
        <f>E20+E22</f>
        <v>2279.1999999999998</v>
      </c>
      <c r="F17" s="16">
        <f t="shared" ref="F17:G17" si="0">F20+F22</f>
        <v>2279.1999999999998</v>
      </c>
      <c r="G17" s="16">
        <f t="shared" si="0"/>
        <v>1936.2</v>
      </c>
      <c r="H17" s="16">
        <f>G17/F17*100</f>
        <v>84.950859950859964</v>
      </c>
    </row>
    <row r="18" spans="2:11" ht="75" customHeight="1">
      <c r="B18" s="17" t="s">
        <v>131</v>
      </c>
      <c r="C18" s="22" t="s">
        <v>170</v>
      </c>
      <c r="D18" s="15"/>
      <c r="E18" s="16">
        <f>E20+E22</f>
        <v>2279.1999999999998</v>
      </c>
      <c r="F18" s="16">
        <f t="shared" ref="F18:G18" si="1">F20+F22</f>
        <v>2279.1999999999998</v>
      </c>
      <c r="G18" s="16">
        <f t="shared" si="1"/>
        <v>1936.2</v>
      </c>
      <c r="H18" s="16">
        <f t="shared" ref="H18:H81" si="2">G18/F18*100</f>
        <v>84.950859950859964</v>
      </c>
    </row>
    <row r="19" spans="2:11" ht="43.9" customHeight="1">
      <c r="B19" s="17" t="s">
        <v>171</v>
      </c>
      <c r="C19" s="22" t="s">
        <v>168</v>
      </c>
      <c r="D19" s="15"/>
      <c r="E19" s="16">
        <f>E20</f>
        <v>2051.1999999999998</v>
      </c>
      <c r="F19" s="16">
        <f t="shared" ref="F19:G20" si="3">F20</f>
        <v>2051.1999999999998</v>
      </c>
      <c r="G19" s="16">
        <f t="shared" si="3"/>
        <v>1807.9</v>
      </c>
      <c r="H19" s="16">
        <f t="shared" si="2"/>
        <v>88.138650546021864</v>
      </c>
    </row>
    <row r="20" spans="2:11" ht="69.75" customHeight="1">
      <c r="B20" s="17" t="s">
        <v>154</v>
      </c>
      <c r="C20" s="22" t="s">
        <v>169</v>
      </c>
      <c r="D20" s="15"/>
      <c r="E20" s="16">
        <f>E21</f>
        <v>2051.1999999999998</v>
      </c>
      <c r="F20" s="16">
        <f t="shared" si="3"/>
        <v>2051.1999999999998</v>
      </c>
      <c r="G20" s="16">
        <f t="shared" si="3"/>
        <v>1807.9</v>
      </c>
      <c r="H20" s="16">
        <f t="shared" si="2"/>
        <v>88.138650546021864</v>
      </c>
      <c r="K20" s="9">
        <v>1807.88438</v>
      </c>
    </row>
    <row r="21" spans="2:11" ht="43.9" customHeight="1">
      <c r="B21" s="14" t="s">
        <v>28</v>
      </c>
      <c r="C21" s="22" t="s">
        <v>169</v>
      </c>
      <c r="D21" s="15" t="s">
        <v>29</v>
      </c>
      <c r="E21" s="16">
        <f>1965+200-113.8</f>
        <v>2051.1999999999998</v>
      </c>
      <c r="F21" s="16">
        <f t="shared" ref="F21" si="4">1965+200-113.8</f>
        <v>2051.1999999999998</v>
      </c>
      <c r="G21" s="16">
        <v>1807.9</v>
      </c>
      <c r="H21" s="16">
        <f t="shared" si="2"/>
        <v>88.138650546021864</v>
      </c>
    </row>
    <row r="22" spans="2:11" ht="43.9" customHeight="1">
      <c r="B22" s="17" t="s">
        <v>64</v>
      </c>
      <c r="C22" s="22" t="s">
        <v>285</v>
      </c>
      <c r="D22" s="15"/>
      <c r="E22" s="16">
        <f>SUM(E24+E23)</f>
        <v>228</v>
      </c>
      <c r="F22" s="16">
        <f t="shared" ref="F22:G22" si="5">SUM(F24+F23)</f>
        <v>228</v>
      </c>
      <c r="G22" s="16">
        <f t="shared" si="5"/>
        <v>128.29999999999998</v>
      </c>
      <c r="H22" s="16">
        <f t="shared" si="2"/>
        <v>56.271929824561397</v>
      </c>
      <c r="K22" s="9">
        <v>128.35687999999999</v>
      </c>
    </row>
    <row r="23" spans="2:11" ht="43.9" customHeight="1">
      <c r="B23" s="14" t="s">
        <v>28</v>
      </c>
      <c r="C23" s="22" t="s">
        <v>285</v>
      </c>
      <c r="D23" s="15" t="s">
        <v>29</v>
      </c>
      <c r="E23" s="16">
        <v>215.3</v>
      </c>
      <c r="F23" s="16">
        <v>215.3</v>
      </c>
      <c r="G23" s="16">
        <v>115.6</v>
      </c>
      <c r="H23" s="16">
        <f t="shared" si="2"/>
        <v>53.692522062238737</v>
      </c>
    </row>
    <row r="24" spans="2:11" ht="24.6" customHeight="1">
      <c r="B24" s="17" t="s">
        <v>30</v>
      </c>
      <c r="C24" s="22" t="s">
        <v>285</v>
      </c>
      <c r="D24" s="15" t="s">
        <v>31</v>
      </c>
      <c r="E24" s="16">
        <v>12.7</v>
      </c>
      <c r="F24" s="16">
        <v>12.7</v>
      </c>
      <c r="G24" s="16">
        <v>12.7</v>
      </c>
      <c r="H24" s="16">
        <f t="shared" si="2"/>
        <v>100</v>
      </c>
    </row>
    <row r="25" spans="2:11" ht="34.15" customHeight="1">
      <c r="B25" s="18" t="s">
        <v>85</v>
      </c>
      <c r="C25" s="14" t="s">
        <v>104</v>
      </c>
      <c r="D25" s="15"/>
      <c r="E25" s="16">
        <f>E28</f>
        <v>458</v>
      </c>
      <c r="F25" s="16">
        <f t="shared" ref="F25:G25" si="6">F28</f>
        <v>458</v>
      </c>
      <c r="G25" s="16">
        <f t="shared" si="6"/>
        <v>457.6</v>
      </c>
      <c r="H25" s="16">
        <f t="shared" si="2"/>
        <v>99.912663755458524</v>
      </c>
    </row>
    <row r="26" spans="2:11" ht="37.5">
      <c r="B26" s="18" t="s">
        <v>133</v>
      </c>
      <c r="C26" s="14" t="s">
        <v>172</v>
      </c>
      <c r="D26" s="15"/>
      <c r="E26" s="16">
        <f>E27</f>
        <v>458</v>
      </c>
      <c r="F26" s="16">
        <f t="shared" ref="F26:G28" si="7">F27</f>
        <v>458</v>
      </c>
      <c r="G26" s="16">
        <f t="shared" si="7"/>
        <v>457.6</v>
      </c>
      <c r="H26" s="16">
        <f t="shared" si="2"/>
        <v>99.912663755458524</v>
      </c>
    </row>
    <row r="27" spans="2:11">
      <c r="B27" s="18" t="s">
        <v>310</v>
      </c>
      <c r="C27" s="14" t="s">
        <v>173</v>
      </c>
      <c r="D27" s="15"/>
      <c r="E27" s="16">
        <f>E28</f>
        <v>458</v>
      </c>
      <c r="F27" s="16">
        <f t="shared" si="7"/>
        <v>458</v>
      </c>
      <c r="G27" s="16">
        <f t="shared" si="7"/>
        <v>457.6</v>
      </c>
      <c r="H27" s="16">
        <f t="shared" si="2"/>
        <v>99.912663755458524</v>
      </c>
    </row>
    <row r="28" spans="2:11" ht="27.6" customHeight="1">
      <c r="B28" s="18" t="s">
        <v>174</v>
      </c>
      <c r="C28" s="14" t="s">
        <v>309</v>
      </c>
      <c r="D28" s="15"/>
      <c r="E28" s="16">
        <f>E29</f>
        <v>458</v>
      </c>
      <c r="F28" s="16">
        <f t="shared" si="7"/>
        <v>458</v>
      </c>
      <c r="G28" s="16">
        <f t="shared" si="7"/>
        <v>457.6</v>
      </c>
      <c r="H28" s="16">
        <f t="shared" si="2"/>
        <v>99.912663755458524</v>
      </c>
      <c r="K28" s="9">
        <v>457.56700000000001</v>
      </c>
    </row>
    <row r="29" spans="2:11" ht="45" customHeight="1">
      <c r="B29" s="14" t="s">
        <v>28</v>
      </c>
      <c r="C29" s="14" t="s">
        <v>309</v>
      </c>
      <c r="D29" s="15" t="s">
        <v>29</v>
      </c>
      <c r="E29" s="16">
        <f>300+138+20</f>
        <v>458</v>
      </c>
      <c r="F29" s="16">
        <f t="shared" ref="F29" si="8">300+138+20</f>
        <v>458</v>
      </c>
      <c r="G29" s="16">
        <v>457.6</v>
      </c>
      <c r="H29" s="16">
        <f t="shared" si="2"/>
        <v>99.912663755458524</v>
      </c>
    </row>
    <row r="30" spans="2:11" ht="93.75">
      <c r="B30" s="18" t="s">
        <v>86</v>
      </c>
      <c r="C30" s="22" t="s">
        <v>105</v>
      </c>
      <c r="D30" s="15"/>
      <c r="E30" s="16">
        <f>E31</f>
        <v>65565.3</v>
      </c>
      <c r="F30" s="16">
        <f t="shared" ref="F30:G31" si="9">F31</f>
        <v>65565.3</v>
      </c>
      <c r="G30" s="16">
        <f t="shared" si="9"/>
        <v>62869</v>
      </c>
      <c r="H30" s="16">
        <f t="shared" si="2"/>
        <v>95.887611282187365</v>
      </c>
    </row>
    <row r="31" spans="2:11" ht="96" customHeight="1">
      <c r="B31" s="18" t="s">
        <v>132</v>
      </c>
      <c r="C31" s="22" t="s">
        <v>175</v>
      </c>
      <c r="D31" s="15"/>
      <c r="E31" s="16">
        <f>E32</f>
        <v>65565.3</v>
      </c>
      <c r="F31" s="16">
        <f t="shared" si="9"/>
        <v>65565.3</v>
      </c>
      <c r="G31" s="16">
        <f t="shared" si="9"/>
        <v>62869</v>
      </c>
      <c r="H31" s="16">
        <f t="shared" si="2"/>
        <v>95.887611282187365</v>
      </c>
    </row>
    <row r="32" spans="2:11" ht="83.45" customHeight="1">
      <c r="B32" s="18" t="s">
        <v>176</v>
      </c>
      <c r="C32" s="22" t="s">
        <v>177</v>
      </c>
      <c r="D32" s="15"/>
      <c r="E32" s="16">
        <f>E33+E37</f>
        <v>65565.3</v>
      </c>
      <c r="F32" s="16">
        <f t="shared" ref="F32:G32" si="10">F33+F37</f>
        <v>65565.3</v>
      </c>
      <c r="G32" s="16">
        <f t="shared" si="10"/>
        <v>62869</v>
      </c>
      <c r="H32" s="16">
        <f t="shared" si="2"/>
        <v>95.887611282187365</v>
      </c>
    </row>
    <row r="33" spans="2:11" ht="37.5">
      <c r="B33" s="18" t="s">
        <v>67</v>
      </c>
      <c r="C33" s="22" t="s">
        <v>286</v>
      </c>
      <c r="D33" s="15"/>
      <c r="E33" s="16">
        <f>E34+E35+E36</f>
        <v>4801.8999999999996</v>
      </c>
      <c r="F33" s="16">
        <f t="shared" ref="F33:G33" si="11">F34+F35+F36</f>
        <v>4801.8999999999996</v>
      </c>
      <c r="G33" s="16">
        <f t="shared" si="11"/>
        <v>4786.0000000000009</v>
      </c>
      <c r="H33" s="16">
        <f t="shared" si="2"/>
        <v>99.668881067910647</v>
      </c>
      <c r="K33" s="9">
        <v>4786.0726199999999</v>
      </c>
    </row>
    <row r="34" spans="2:11" ht="37.5">
      <c r="B34" s="14" t="s">
        <v>41</v>
      </c>
      <c r="C34" s="22" t="s">
        <v>286</v>
      </c>
      <c r="D34" s="15" t="s">
        <v>42</v>
      </c>
      <c r="E34" s="16">
        <f>4383.9-33.4</f>
        <v>4350.5</v>
      </c>
      <c r="F34" s="16">
        <f t="shared" ref="F34" si="12">4383.9-33.4</f>
        <v>4350.5</v>
      </c>
      <c r="G34" s="16">
        <v>4336.1000000000004</v>
      </c>
      <c r="H34" s="16">
        <f t="shared" si="2"/>
        <v>99.669003562808882</v>
      </c>
    </row>
    <row r="35" spans="2:11" ht="56.25">
      <c r="B35" s="14" t="s">
        <v>28</v>
      </c>
      <c r="C35" s="22" t="s">
        <v>286</v>
      </c>
      <c r="D35" s="15" t="s">
        <v>29</v>
      </c>
      <c r="E35" s="16">
        <f>415-22.3+22.3+33.4</f>
        <v>448.4</v>
      </c>
      <c r="F35" s="16">
        <f t="shared" ref="F35" si="13">415-22.3+22.3+33.4</f>
        <v>448.4</v>
      </c>
      <c r="G35" s="16">
        <v>448.3</v>
      </c>
      <c r="H35" s="16">
        <f t="shared" si="2"/>
        <v>99.977698483496894</v>
      </c>
    </row>
    <row r="36" spans="2:11">
      <c r="B36" s="14" t="s">
        <v>30</v>
      </c>
      <c r="C36" s="22" t="s">
        <v>286</v>
      </c>
      <c r="D36" s="15" t="s">
        <v>31</v>
      </c>
      <c r="E36" s="16">
        <v>3</v>
      </c>
      <c r="F36" s="16">
        <v>3</v>
      </c>
      <c r="G36" s="16">
        <v>1.6</v>
      </c>
      <c r="H36" s="16">
        <f t="shared" si="2"/>
        <v>53.333333333333336</v>
      </c>
    </row>
    <row r="37" spans="2:11" ht="37.5">
      <c r="B37" s="18" t="s">
        <v>293</v>
      </c>
      <c r="C37" s="22" t="s">
        <v>287</v>
      </c>
      <c r="D37" s="15"/>
      <c r="E37" s="16">
        <f>E38</f>
        <v>60763.4</v>
      </c>
      <c r="F37" s="16">
        <f t="shared" ref="F37:G37" si="14">F38</f>
        <v>60763.4</v>
      </c>
      <c r="G37" s="16">
        <f t="shared" si="14"/>
        <v>58083</v>
      </c>
      <c r="H37" s="16">
        <f t="shared" si="2"/>
        <v>95.588791937251699</v>
      </c>
      <c r="K37" s="9">
        <v>58082.958160000002</v>
      </c>
    </row>
    <row r="38" spans="2:11" ht="37.5">
      <c r="B38" s="14" t="s">
        <v>43</v>
      </c>
      <c r="C38" s="22" t="s">
        <v>287</v>
      </c>
      <c r="D38" s="15" t="s">
        <v>44</v>
      </c>
      <c r="E38" s="16">
        <f>62595.8-1832.4</f>
        <v>60763.4</v>
      </c>
      <c r="F38" s="16">
        <f t="shared" ref="F38" si="15">62595.8-1832.4</f>
        <v>60763.4</v>
      </c>
      <c r="G38" s="16">
        <v>58083</v>
      </c>
      <c r="H38" s="16">
        <f t="shared" si="2"/>
        <v>95.588791937251699</v>
      </c>
    </row>
    <row r="39" spans="2:11" ht="93.75">
      <c r="B39" s="18" t="s">
        <v>87</v>
      </c>
      <c r="C39" s="22" t="s">
        <v>106</v>
      </c>
      <c r="D39" s="15"/>
      <c r="E39" s="16">
        <f>E43</f>
        <v>792</v>
      </c>
      <c r="F39" s="16">
        <f t="shared" ref="F39:G39" si="16">F43</f>
        <v>792</v>
      </c>
      <c r="G39" s="16">
        <f t="shared" si="16"/>
        <v>792</v>
      </c>
      <c r="H39" s="16">
        <f t="shared" si="2"/>
        <v>100</v>
      </c>
    </row>
    <row r="40" spans="2:11" ht="93.75">
      <c r="B40" s="18" t="s">
        <v>134</v>
      </c>
      <c r="C40" s="14" t="s">
        <v>178</v>
      </c>
      <c r="D40" s="15"/>
      <c r="E40" s="16">
        <f>E42</f>
        <v>792</v>
      </c>
      <c r="F40" s="16">
        <f t="shared" ref="F40:G40" si="17">F42</f>
        <v>792</v>
      </c>
      <c r="G40" s="16">
        <f t="shared" si="17"/>
        <v>792</v>
      </c>
      <c r="H40" s="16">
        <f t="shared" si="2"/>
        <v>100</v>
      </c>
    </row>
    <row r="41" spans="2:11" ht="37.5">
      <c r="B41" s="18" t="s">
        <v>180</v>
      </c>
      <c r="C41" s="14" t="s">
        <v>179</v>
      </c>
      <c r="D41" s="15"/>
      <c r="E41" s="16">
        <f>E42</f>
        <v>792</v>
      </c>
      <c r="F41" s="16">
        <f t="shared" ref="F41:G42" si="18">F42</f>
        <v>792</v>
      </c>
      <c r="G41" s="16">
        <f t="shared" si="18"/>
        <v>792</v>
      </c>
      <c r="H41" s="16">
        <f t="shared" si="2"/>
        <v>100</v>
      </c>
    </row>
    <row r="42" spans="2:11" ht="37.5">
      <c r="B42" s="18" t="s">
        <v>182</v>
      </c>
      <c r="C42" s="14" t="s">
        <v>181</v>
      </c>
      <c r="D42" s="15"/>
      <c r="E42" s="16">
        <f>E43</f>
        <v>792</v>
      </c>
      <c r="F42" s="16">
        <f t="shared" si="18"/>
        <v>792</v>
      </c>
      <c r="G42" s="16">
        <f t="shared" si="18"/>
        <v>792</v>
      </c>
      <c r="H42" s="16">
        <f t="shared" si="2"/>
        <v>100</v>
      </c>
    </row>
    <row r="43" spans="2:11" ht="21.6" customHeight="1">
      <c r="B43" s="18" t="s">
        <v>80</v>
      </c>
      <c r="C43" s="14" t="s">
        <v>181</v>
      </c>
      <c r="D43" s="15" t="s">
        <v>79</v>
      </c>
      <c r="E43" s="16">
        <v>792</v>
      </c>
      <c r="F43" s="16">
        <v>792</v>
      </c>
      <c r="G43" s="16">
        <v>792</v>
      </c>
      <c r="H43" s="16">
        <f t="shared" si="2"/>
        <v>100</v>
      </c>
    </row>
    <row r="44" spans="2:11" ht="81" customHeight="1">
      <c r="B44" s="25" t="s">
        <v>88</v>
      </c>
      <c r="C44" s="22" t="s">
        <v>107</v>
      </c>
      <c r="E44" s="16">
        <f>E45</f>
        <v>2730.3</v>
      </c>
      <c r="F44" s="16">
        <f t="shared" ref="F44:G45" si="19">F45</f>
        <v>2730.3</v>
      </c>
      <c r="G44" s="16">
        <f t="shared" si="19"/>
        <v>2730.3</v>
      </c>
      <c r="H44" s="16">
        <f t="shared" si="2"/>
        <v>100</v>
      </c>
    </row>
    <row r="45" spans="2:11" ht="93.75">
      <c r="B45" s="27" t="s">
        <v>153</v>
      </c>
      <c r="C45" s="14" t="s">
        <v>183</v>
      </c>
      <c r="D45" s="15"/>
      <c r="E45" s="16">
        <f>E46</f>
        <v>2730.3</v>
      </c>
      <c r="F45" s="16">
        <f t="shared" si="19"/>
        <v>2730.3</v>
      </c>
      <c r="G45" s="16">
        <f t="shared" si="19"/>
        <v>2730.3</v>
      </c>
      <c r="H45" s="16">
        <f t="shared" si="2"/>
        <v>100</v>
      </c>
    </row>
    <row r="46" spans="2:11" ht="75">
      <c r="B46" s="27" t="s">
        <v>294</v>
      </c>
      <c r="C46" s="14" t="s">
        <v>184</v>
      </c>
      <c r="D46" s="15"/>
      <c r="E46" s="16">
        <f>E47+E49+E51</f>
        <v>2730.3</v>
      </c>
      <c r="F46" s="16">
        <f t="shared" ref="F46:G46" si="20">F47+F49+F51</f>
        <v>2730.3</v>
      </c>
      <c r="G46" s="16">
        <f t="shared" si="20"/>
        <v>2730.3</v>
      </c>
      <c r="H46" s="16">
        <f t="shared" si="2"/>
        <v>100</v>
      </c>
    </row>
    <row r="47" spans="2:11" ht="37.5">
      <c r="B47" s="25" t="s">
        <v>185</v>
      </c>
      <c r="C47" s="14" t="s">
        <v>280</v>
      </c>
      <c r="D47" s="15"/>
      <c r="E47" s="16">
        <f>E48</f>
        <v>1727</v>
      </c>
      <c r="F47" s="16">
        <f t="shared" ref="F47:G47" si="21">F48</f>
        <v>1727</v>
      </c>
      <c r="G47" s="16">
        <f t="shared" si="21"/>
        <v>1727</v>
      </c>
      <c r="H47" s="16">
        <f t="shared" si="2"/>
        <v>100</v>
      </c>
      <c r="K47" s="9">
        <v>1726.9846600000001</v>
      </c>
    </row>
    <row r="48" spans="2:11" ht="39" customHeight="1">
      <c r="B48" s="14" t="s">
        <v>28</v>
      </c>
      <c r="C48" s="14" t="s">
        <v>280</v>
      </c>
      <c r="D48" s="15" t="s">
        <v>29</v>
      </c>
      <c r="E48" s="16">
        <f>840+507+50+330</f>
        <v>1727</v>
      </c>
      <c r="F48" s="16">
        <f t="shared" ref="F48:G48" si="22">840+507+50+330</f>
        <v>1727</v>
      </c>
      <c r="G48" s="16">
        <f t="shared" si="22"/>
        <v>1727</v>
      </c>
      <c r="H48" s="16">
        <f t="shared" si="2"/>
        <v>100</v>
      </c>
    </row>
    <row r="49" spans="2:11">
      <c r="B49" s="25" t="s">
        <v>186</v>
      </c>
      <c r="C49" s="14" t="s">
        <v>281</v>
      </c>
      <c r="D49" s="15"/>
      <c r="E49" s="16">
        <f>E50</f>
        <v>3.3000000000000007</v>
      </c>
      <c r="F49" s="16">
        <f t="shared" ref="F49:G49" si="23">F50</f>
        <v>3.3000000000000007</v>
      </c>
      <c r="G49" s="16">
        <f t="shared" si="23"/>
        <v>3.3000000000000007</v>
      </c>
      <c r="H49" s="16">
        <f t="shared" si="2"/>
        <v>100</v>
      </c>
      <c r="K49" s="9">
        <v>3.3</v>
      </c>
    </row>
    <row r="50" spans="2:11" ht="42" customHeight="1">
      <c r="B50" s="14" t="s">
        <v>28</v>
      </c>
      <c r="C50" s="14" t="s">
        <v>281</v>
      </c>
      <c r="D50" s="15" t="s">
        <v>29</v>
      </c>
      <c r="E50" s="16">
        <f>60-26.9-29.8</f>
        <v>3.3000000000000007</v>
      </c>
      <c r="F50" s="16">
        <f t="shared" ref="F50:G50" si="24">60-26.9-29.8</f>
        <v>3.3000000000000007</v>
      </c>
      <c r="G50" s="16">
        <f t="shared" si="24"/>
        <v>3.3000000000000007</v>
      </c>
      <c r="H50" s="16">
        <f t="shared" si="2"/>
        <v>100</v>
      </c>
    </row>
    <row r="51" spans="2:11" ht="24" customHeight="1">
      <c r="B51" s="25" t="s">
        <v>187</v>
      </c>
      <c r="C51" s="14" t="s">
        <v>282</v>
      </c>
      <c r="D51" s="15"/>
      <c r="E51" s="16">
        <f>E52</f>
        <v>1000</v>
      </c>
      <c r="F51" s="16">
        <f t="shared" ref="F51:G51" si="25">F52</f>
        <v>1000</v>
      </c>
      <c r="G51" s="16">
        <f t="shared" si="25"/>
        <v>1000</v>
      </c>
      <c r="H51" s="16">
        <f t="shared" si="2"/>
        <v>100</v>
      </c>
    </row>
    <row r="52" spans="2:11" ht="38.25" customHeight="1">
      <c r="B52" s="14" t="s">
        <v>28</v>
      </c>
      <c r="C52" s="14" t="s">
        <v>282</v>
      </c>
      <c r="D52" s="15" t="s">
        <v>29</v>
      </c>
      <c r="E52" s="16">
        <v>1000</v>
      </c>
      <c r="F52" s="16">
        <v>1000</v>
      </c>
      <c r="G52" s="16">
        <v>1000</v>
      </c>
      <c r="H52" s="16">
        <f t="shared" si="2"/>
        <v>100</v>
      </c>
      <c r="K52" s="9">
        <v>1000</v>
      </c>
    </row>
    <row r="53" spans="2:11" ht="75">
      <c r="B53" s="25" t="s">
        <v>323</v>
      </c>
      <c r="C53" s="22" t="s">
        <v>108</v>
      </c>
      <c r="E53" s="16">
        <f>E57</f>
        <v>776.7</v>
      </c>
      <c r="F53" s="16">
        <f t="shared" ref="F53:G53" si="26">F57</f>
        <v>776.7</v>
      </c>
      <c r="G53" s="16">
        <f t="shared" si="26"/>
        <v>740.5</v>
      </c>
      <c r="H53" s="16">
        <f t="shared" si="2"/>
        <v>95.339255825930209</v>
      </c>
    </row>
    <row r="54" spans="2:11" ht="75.75" customHeight="1">
      <c r="B54" s="25" t="s">
        <v>311</v>
      </c>
      <c r="C54" s="14" t="s">
        <v>188</v>
      </c>
      <c r="D54" s="15"/>
      <c r="E54" s="16">
        <f>E56</f>
        <v>776.7</v>
      </c>
      <c r="F54" s="16">
        <f t="shared" ref="F54:G54" si="27">F56</f>
        <v>776.7</v>
      </c>
      <c r="G54" s="16">
        <f t="shared" si="27"/>
        <v>740.5</v>
      </c>
      <c r="H54" s="16">
        <f t="shared" si="2"/>
        <v>95.339255825930209</v>
      </c>
    </row>
    <row r="55" spans="2:11" ht="56.25">
      <c r="B55" s="25" t="s">
        <v>324</v>
      </c>
      <c r="C55" s="14" t="s">
        <v>189</v>
      </c>
      <c r="D55" s="15"/>
      <c r="E55" s="16">
        <f>E56</f>
        <v>776.7</v>
      </c>
      <c r="F55" s="16">
        <f t="shared" ref="F55:G56" si="28">F56</f>
        <v>776.7</v>
      </c>
      <c r="G55" s="16">
        <f t="shared" si="28"/>
        <v>740.5</v>
      </c>
      <c r="H55" s="16">
        <f t="shared" si="2"/>
        <v>95.339255825930209</v>
      </c>
    </row>
    <row r="56" spans="2:11" ht="41.25" customHeight="1">
      <c r="B56" s="25" t="s">
        <v>312</v>
      </c>
      <c r="C56" s="14" t="s">
        <v>190</v>
      </c>
      <c r="D56" s="15"/>
      <c r="E56" s="16">
        <f>E57</f>
        <v>776.7</v>
      </c>
      <c r="F56" s="16">
        <f t="shared" si="28"/>
        <v>776.7</v>
      </c>
      <c r="G56" s="16">
        <f t="shared" si="28"/>
        <v>740.5</v>
      </c>
      <c r="H56" s="16">
        <f t="shared" si="2"/>
        <v>95.339255825930209</v>
      </c>
      <c r="K56" s="9">
        <v>740.55619999999999</v>
      </c>
    </row>
    <row r="57" spans="2:11" ht="41.25" customHeight="1">
      <c r="B57" s="14" t="s">
        <v>28</v>
      </c>
      <c r="C57" s="14" t="s">
        <v>190</v>
      </c>
      <c r="D57" s="15" t="s">
        <v>29</v>
      </c>
      <c r="E57" s="16">
        <f>805.3-40.3+50+44-82.3</f>
        <v>776.7</v>
      </c>
      <c r="F57" s="16">
        <f t="shared" ref="F57" si="29">805.3-40.3+50+44-82.3</f>
        <v>776.7</v>
      </c>
      <c r="G57" s="16">
        <v>740.5</v>
      </c>
      <c r="H57" s="16">
        <f t="shared" si="2"/>
        <v>95.339255825930209</v>
      </c>
    </row>
    <row r="58" spans="2:11" ht="93.75">
      <c r="B58" s="25" t="s">
        <v>156</v>
      </c>
      <c r="C58" s="22" t="s">
        <v>109</v>
      </c>
      <c r="E58" s="16">
        <f>E59</f>
        <v>419.3</v>
      </c>
      <c r="F58" s="16">
        <f t="shared" ref="F58:G58" si="30">F59</f>
        <v>419.3</v>
      </c>
      <c r="G58" s="16">
        <f t="shared" si="30"/>
        <v>419.3</v>
      </c>
      <c r="H58" s="16">
        <f t="shared" si="2"/>
        <v>100</v>
      </c>
    </row>
    <row r="59" spans="2:11" ht="93.75">
      <c r="B59" s="25" t="s">
        <v>155</v>
      </c>
      <c r="C59" s="22" t="s">
        <v>191</v>
      </c>
      <c r="E59" s="16">
        <f>E61</f>
        <v>419.3</v>
      </c>
      <c r="F59" s="16">
        <f t="shared" ref="F59:G59" si="31">F61</f>
        <v>419.3</v>
      </c>
      <c r="G59" s="16">
        <f t="shared" si="31"/>
        <v>419.3</v>
      </c>
      <c r="H59" s="16">
        <f t="shared" si="2"/>
        <v>100</v>
      </c>
    </row>
    <row r="60" spans="2:11" ht="74.45" customHeight="1">
      <c r="B60" s="25" t="s">
        <v>194</v>
      </c>
      <c r="C60" s="14" t="s">
        <v>193</v>
      </c>
      <c r="D60" s="15"/>
      <c r="E60" s="16">
        <f>E61</f>
        <v>419.3</v>
      </c>
      <c r="F60" s="16">
        <f t="shared" ref="F60:G61" si="32">F61</f>
        <v>419.3</v>
      </c>
      <c r="G60" s="16">
        <f t="shared" si="32"/>
        <v>419.3</v>
      </c>
      <c r="H60" s="16">
        <f t="shared" si="2"/>
        <v>100</v>
      </c>
    </row>
    <row r="61" spans="2:11" ht="75">
      <c r="B61" s="25" t="s">
        <v>195</v>
      </c>
      <c r="C61" s="14" t="s">
        <v>192</v>
      </c>
      <c r="D61" s="15"/>
      <c r="E61" s="16">
        <f>E62</f>
        <v>419.3</v>
      </c>
      <c r="F61" s="16">
        <f t="shared" si="32"/>
        <v>419.3</v>
      </c>
      <c r="G61" s="16">
        <f t="shared" si="32"/>
        <v>419.3</v>
      </c>
      <c r="H61" s="16">
        <f t="shared" si="2"/>
        <v>100</v>
      </c>
      <c r="K61" s="9">
        <v>419.25358</v>
      </c>
    </row>
    <row r="62" spans="2:11" ht="40.5" customHeight="1">
      <c r="B62" s="14" t="s">
        <v>28</v>
      </c>
      <c r="C62" s="14" t="s">
        <v>192</v>
      </c>
      <c r="D62" s="15" t="s">
        <v>29</v>
      </c>
      <c r="E62" s="16">
        <f>470-47+340.1-343.8</f>
        <v>419.3</v>
      </c>
      <c r="F62" s="16">
        <f t="shared" ref="F62:G62" si="33">470-47+340.1-343.8</f>
        <v>419.3</v>
      </c>
      <c r="G62" s="16">
        <f t="shared" si="33"/>
        <v>419.3</v>
      </c>
      <c r="H62" s="16">
        <f t="shared" si="2"/>
        <v>100</v>
      </c>
    </row>
    <row r="63" spans="2:11" ht="56.25">
      <c r="B63" s="25" t="s">
        <v>89</v>
      </c>
      <c r="C63" s="22" t="s">
        <v>110</v>
      </c>
      <c r="E63" s="16">
        <f>E64</f>
        <v>1647.4</v>
      </c>
      <c r="F63" s="16">
        <f t="shared" ref="F63:G64" si="34">F64</f>
        <v>1647.4</v>
      </c>
      <c r="G63" s="16">
        <f t="shared" si="34"/>
        <v>1566.2</v>
      </c>
      <c r="H63" s="16">
        <f t="shared" si="2"/>
        <v>95.071021002792278</v>
      </c>
    </row>
    <row r="64" spans="2:11" ht="75">
      <c r="B64" s="25" t="s">
        <v>135</v>
      </c>
      <c r="C64" s="22" t="s">
        <v>283</v>
      </c>
      <c r="E64" s="16">
        <f>E65</f>
        <v>1647.4</v>
      </c>
      <c r="F64" s="16">
        <f t="shared" si="34"/>
        <v>1647.4</v>
      </c>
      <c r="G64" s="16">
        <f t="shared" si="34"/>
        <v>1566.2</v>
      </c>
      <c r="H64" s="16">
        <f t="shared" si="2"/>
        <v>95.071021002792278</v>
      </c>
    </row>
    <row r="65" spans="2:11" ht="56.25">
      <c r="B65" s="39" t="s">
        <v>226</v>
      </c>
      <c r="C65" s="14" t="s">
        <v>284</v>
      </c>
      <c r="D65" s="15"/>
      <c r="E65" s="16">
        <f>E66+E67</f>
        <v>1647.4</v>
      </c>
      <c r="F65" s="16">
        <f t="shared" ref="F65:G65" si="35">F66+F67</f>
        <v>1647.4</v>
      </c>
      <c r="G65" s="16">
        <f t="shared" si="35"/>
        <v>1566.2</v>
      </c>
      <c r="H65" s="16">
        <f t="shared" si="2"/>
        <v>95.071021002792278</v>
      </c>
      <c r="K65" s="9">
        <v>1566.23668</v>
      </c>
    </row>
    <row r="66" spans="2:11" ht="26.45" customHeight="1">
      <c r="B66" s="14" t="s">
        <v>349</v>
      </c>
      <c r="C66" s="14" t="s">
        <v>284</v>
      </c>
      <c r="D66" s="15" t="s">
        <v>348</v>
      </c>
      <c r="E66" s="16">
        <f>1597.4-50</f>
        <v>1547.4</v>
      </c>
      <c r="F66" s="16">
        <f t="shared" ref="F66" si="36">1597.4-50</f>
        <v>1547.4</v>
      </c>
      <c r="G66" s="16">
        <v>1466.3</v>
      </c>
      <c r="H66" s="16">
        <f t="shared" si="2"/>
        <v>94.758950497608879</v>
      </c>
    </row>
    <row r="67" spans="2:11" ht="42" customHeight="1">
      <c r="B67" s="14" t="s">
        <v>28</v>
      </c>
      <c r="C67" s="14" t="s">
        <v>284</v>
      </c>
      <c r="D67" s="15" t="s">
        <v>29</v>
      </c>
      <c r="E67" s="16">
        <f>50+50</f>
        <v>100</v>
      </c>
      <c r="F67" s="16">
        <f t="shared" ref="F67" si="37">50+50</f>
        <v>100</v>
      </c>
      <c r="G67" s="16">
        <v>99.9</v>
      </c>
      <c r="H67" s="16">
        <f t="shared" si="2"/>
        <v>99.9</v>
      </c>
    </row>
    <row r="68" spans="2:11" ht="131.25">
      <c r="B68" s="25" t="s">
        <v>196</v>
      </c>
      <c r="C68" s="22" t="s">
        <v>111</v>
      </c>
      <c r="E68" s="16">
        <f>E69</f>
        <v>74.5</v>
      </c>
      <c r="F68" s="16">
        <f t="shared" ref="F68:G70" si="38">F69</f>
        <v>74.5</v>
      </c>
      <c r="G68" s="16">
        <f t="shared" si="38"/>
        <v>73.8</v>
      </c>
      <c r="H68" s="16">
        <f t="shared" si="2"/>
        <v>99.060402684563755</v>
      </c>
    </row>
    <row r="69" spans="2:11" ht="136.5" customHeight="1">
      <c r="B69" s="25" t="s">
        <v>136</v>
      </c>
      <c r="C69" s="22" t="s">
        <v>198</v>
      </c>
      <c r="E69" s="16">
        <f>E70</f>
        <v>74.5</v>
      </c>
      <c r="F69" s="16">
        <f t="shared" si="38"/>
        <v>74.5</v>
      </c>
      <c r="G69" s="16">
        <f t="shared" si="38"/>
        <v>73.8</v>
      </c>
      <c r="H69" s="16">
        <f t="shared" si="2"/>
        <v>99.060402684563755</v>
      </c>
    </row>
    <row r="70" spans="2:11" ht="120" customHeight="1">
      <c r="B70" s="25" t="s">
        <v>325</v>
      </c>
      <c r="C70" s="14" t="s">
        <v>199</v>
      </c>
      <c r="D70" s="15"/>
      <c r="E70" s="16">
        <f>E71</f>
        <v>74.5</v>
      </c>
      <c r="F70" s="16">
        <f t="shared" si="38"/>
        <v>74.5</v>
      </c>
      <c r="G70" s="16">
        <f t="shared" si="38"/>
        <v>73.8</v>
      </c>
      <c r="H70" s="16">
        <f t="shared" si="2"/>
        <v>99.060402684563755</v>
      </c>
    </row>
    <row r="71" spans="2:11" ht="37.5">
      <c r="B71" s="25" t="s">
        <v>197</v>
      </c>
      <c r="C71" s="14" t="s">
        <v>200</v>
      </c>
      <c r="D71" s="15"/>
      <c r="E71" s="16">
        <f>E72+E73</f>
        <v>74.5</v>
      </c>
      <c r="F71" s="16">
        <f t="shared" ref="F71:G71" si="39">F72+F73</f>
        <v>74.5</v>
      </c>
      <c r="G71" s="16">
        <f t="shared" si="39"/>
        <v>73.8</v>
      </c>
      <c r="H71" s="16">
        <f t="shared" si="2"/>
        <v>99.060402684563755</v>
      </c>
      <c r="K71" s="9">
        <v>73.8</v>
      </c>
    </row>
    <row r="72" spans="2:11" ht="37.5">
      <c r="B72" s="14" t="s">
        <v>23</v>
      </c>
      <c r="C72" s="14" t="s">
        <v>200</v>
      </c>
      <c r="D72" s="15" t="s">
        <v>24</v>
      </c>
      <c r="E72" s="16">
        <f>20.3+4.7</f>
        <v>25</v>
      </c>
      <c r="F72" s="16">
        <f t="shared" ref="F72" si="40">20.3+4.7</f>
        <v>25</v>
      </c>
      <c r="G72" s="16">
        <v>24.3</v>
      </c>
      <c r="H72" s="16">
        <f t="shared" si="2"/>
        <v>97.2</v>
      </c>
    </row>
    <row r="73" spans="2:11" ht="44.25" customHeight="1">
      <c r="B73" s="14" t="s">
        <v>28</v>
      </c>
      <c r="C73" s="14" t="s">
        <v>200</v>
      </c>
      <c r="D73" s="15" t="s">
        <v>29</v>
      </c>
      <c r="E73" s="16">
        <f>179.7-4.7-100-25.5</f>
        <v>49.5</v>
      </c>
      <c r="F73" s="16">
        <f t="shared" ref="F73:G73" si="41">179.7-4.7-100-25.5</f>
        <v>49.5</v>
      </c>
      <c r="G73" s="16">
        <f t="shared" si="41"/>
        <v>49.5</v>
      </c>
      <c r="H73" s="16">
        <f t="shared" si="2"/>
        <v>100</v>
      </c>
    </row>
    <row r="74" spans="2:11" ht="93.75">
      <c r="B74" s="19" t="s">
        <v>90</v>
      </c>
      <c r="C74" s="22" t="s">
        <v>112</v>
      </c>
      <c r="D74" s="15"/>
      <c r="E74" s="16">
        <f>E77</f>
        <v>1667.5</v>
      </c>
      <c r="F74" s="16">
        <f t="shared" ref="F74:G74" si="42">F77</f>
        <v>1667.5</v>
      </c>
      <c r="G74" s="16">
        <f t="shared" si="42"/>
        <v>369.5</v>
      </c>
      <c r="H74" s="16">
        <f t="shared" si="2"/>
        <v>22.158920539730133</v>
      </c>
    </row>
    <row r="75" spans="2:11" ht="93.75">
      <c r="B75" s="19" t="s">
        <v>137</v>
      </c>
      <c r="C75" s="22" t="s">
        <v>201</v>
      </c>
      <c r="D75" s="15"/>
      <c r="E75" s="16">
        <f>E78</f>
        <v>1667.5</v>
      </c>
      <c r="F75" s="16">
        <f t="shared" ref="F75:G75" si="43">F78</f>
        <v>1667.5</v>
      </c>
      <c r="G75" s="16">
        <f t="shared" si="43"/>
        <v>369.5</v>
      </c>
      <c r="H75" s="16">
        <f t="shared" si="2"/>
        <v>22.158920539730133</v>
      </c>
    </row>
    <row r="76" spans="2:11" ht="64.5" customHeight="1">
      <c r="B76" s="19" t="s">
        <v>295</v>
      </c>
      <c r="C76" s="22" t="s">
        <v>203</v>
      </c>
      <c r="D76" s="15"/>
      <c r="E76" s="16">
        <f>E77</f>
        <v>1667.5</v>
      </c>
      <c r="F76" s="16">
        <f t="shared" ref="F76:G77" si="44">F77</f>
        <v>1667.5</v>
      </c>
      <c r="G76" s="16">
        <f t="shared" si="44"/>
        <v>369.5</v>
      </c>
      <c r="H76" s="16">
        <f t="shared" si="2"/>
        <v>22.158920539730133</v>
      </c>
    </row>
    <row r="77" spans="2:11" ht="37.5">
      <c r="B77" s="19" t="s">
        <v>296</v>
      </c>
      <c r="C77" s="22" t="s">
        <v>202</v>
      </c>
      <c r="D77" s="15"/>
      <c r="E77" s="16">
        <f>E78</f>
        <v>1667.5</v>
      </c>
      <c r="F77" s="16">
        <f t="shared" si="44"/>
        <v>1667.5</v>
      </c>
      <c r="G77" s="16">
        <f t="shared" si="44"/>
        <v>369.5</v>
      </c>
      <c r="H77" s="16">
        <f t="shared" si="2"/>
        <v>22.158920539730133</v>
      </c>
      <c r="K77" s="9">
        <v>369.54960999999997</v>
      </c>
    </row>
    <row r="78" spans="2:11" ht="45" customHeight="1">
      <c r="B78" s="14" t="s">
        <v>28</v>
      </c>
      <c r="C78" s="22" t="s">
        <v>202</v>
      </c>
      <c r="D78" s="15" t="s">
        <v>29</v>
      </c>
      <c r="E78" s="16">
        <f>1783.4-115.9</f>
        <v>1667.5</v>
      </c>
      <c r="F78" s="16">
        <f t="shared" ref="F78" si="45">1783.4-115.9</f>
        <v>1667.5</v>
      </c>
      <c r="G78" s="16">
        <v>369.5</v>
      </c>
      <c r="H78" s="16">
        <f t="shared" si="2"/>
        <v>22.158920539730133</v>
      </c>
    </row>
    <row r="79" spans="2:11" ht="75">
      <c r="B79" s="18" t="s">
        <v>158</v>
      </c>
      <c r="C79" s="22" t="s">
        <v>113</v>
      </c>
      <c r="D79" s="15"/>
      <c r="E79" s="16">
        <f>E80</f>
        <v>100</v>
      </c>
      <c r="F79" s="16">
        <f t="shared" ref="F79:G79" si="46">F80</f>
        <v>100</v>
      </c>
      <c r="G79" s="16">
        <f t="shared" si="46"/>
        <v>100</v>
      </c>
      <c r="H79" s="16">
        <f t="shared" si="2"/>
        <v>100</v>
      </c>
    </row>
    <row r="80" spans="2:11" ht="75">
      <c r="B80" s="18" t="s">
        <v>159</v>
      </c>
      <c r="C80" s="22" t="s">
        <v>204</v>
      </c>
      <c r="D80" s="15"/>
      <c r="E80" s="16">
        <f>E82</f>
        <v>100</v>
      </c>
      <c r="F80" s="16">
        <f t="shared" ref="F80:G80" si="47">F82</f>
        <v>100</v>
      </c>
      <c r="G80" s="16">
        <f t="shared" si="47"/>
        <v>100</v>
      </c>
      <c r="H80" s="16">
        <f t="shared" si="2"/>
        <v>100</v>
      </c>
    </row>
    <row r="81" spans="1:11" ht="40.9" customHeight="1">
      <c r="B81" s="18" t="s">
        <v>206</v>
      </c>
      <c r="C81" s="14" t="s">
        <v>205</v>
      </c>
      <c r="D81" s="15"/>
      <c r="E81" s="16">
        <f>E82</f>
        <v>100</v>
      </c>
      <c r="F81" s="16">
        <f t="shared" ref="F81:G82" si="48">F82</f>
        <v>100</v>
      </c>
      <c r="G81" s="16">
        <f t="shared" si="48"/>
        <v>100</v>
      </c>
      <c r="H81" s="16">
        <f t="shared" si="2"/>
        <v>100</v>
      </c>
    </row>
    <row r="82" spans="1:11" ht="57.6" customHeight="1">
      <c r="B82" s="18" t="s">
        <v>208</v>
      </c>
      <c r="C82" s="14" t="s">
        <v>207</v>
      </c>
      <c r="D82" s="15"/>
      <c r="E82" s="16">
        <f>E83</f>
        <v>100</v>
      </c>
      <c r="F82" s="16">
        <f t="shared" si="48"/>
        <v>100</v>
      </c>
      <c r="G82" s="16">
        <f t="shared" si="48"/>
        <v>100</v>
      </c>
      <c r="H82" s="16">
        <f t="shared" ref="H82:H145" si="49">G82/F82*100</f>
        <v>100</v>
      </c>
      <c r="K82" s="9">
        <v>100</v>
      </c>
    </row>
    <row r="83" spans="1:11" ht="40.5" customHeight="1">
      <c r="B83" s="14" t="s">
        <v>28</v>
      </c>
      <c r="C83" s="14" t="s">
        <v>207</v>
      </c>
      <c r="D83" s="15" t="s">
        <v>29</v>
      </c>
      <c r="E83" s="16">
        <v>100</v>
      </c>
      <c r="F83" s="16">
        <v>100</v>
      </c>
      <c r="G83" s="16">
        <v>100</v>
      </c>
      <c r="H83" s="16">
        <f t="shared" si="49"/>
        <v>100</v>
      </c>
    </row>
    <row r="84" spans="1:11" ht="75">
      <c r="B84" s="17" t="s">
        <v>91</v>
      </c>
      <c r="C84" s="22" t="s">
        <v>114</v>
      </c>
      <c r="E84" s="16">
        <f>E85</f>
        <v>5456.8</v>
      </c>
      <c r="F84" s="16">
        <f t="shared" ref="F84:G86" si="50">F85</f>
        <v>5456.8</v>
      </c>
      <c r="G84" s="16">
        <f t="shared" si="50"/>
        <v>5456.8</v>
      </c>
      <c r="H84" s="16">
        <f t="shared" si="49"/>
        <v>100</v>
      </c>
    </row>
    <row r="85" spans="1:11" ht="93.75">
      <c r="B85" s="17" t="s">
        <v>138</v>
      </c>
      <c r="C85" s="22" t="s">
        <v>209</v>
      </c>
      <c r="E85" s="16">
        <f>E86</f>
        <v>5456.8</v>
      </c>
      <c r="F85" s="16">
        <f t="shared" si="50"/>
        <v>5456.8</v>
      </c>
      <c r="G85" s="16">
        <f t="shared" si="50"/>
        <v>5456.8</v>
      </c>
      <c r="H85" s="16">
        <f t="shared" si="49"/>
        <v>100</v>
      </c>
    </row>
    <row r="86" spans="1:11" ht="56.25">
      <c r="B86" s="17" t="s">
        <v>313</v>
      </c>
      <c r="C86" s="14" t="s">
        <v>210</v>
      </c>
      <c r="D86" s="15"/>
      <c r="E86" s="16">
        <f>E87</f>
        <v>5456.8</v>
      </c>
      <c r="F86" s="16">
        <f t="shared" si="50"/>
        <v>5456.8</v>
      </c>
      <c r="G86" s="16">
        <f t="shared" si="50"/>
        <v>5456.8</v>
      </c>
      <c r="H86" s="16">
        <f t="shared" si="49"/>
        <v>100</v>
      </c>
    </row>
    <row r="87" spans="1:11" ht="75">
      <c r="B87" s="17" t="s">
        <v>314</v>
      </c>
      <c r="C87" s="14" t="s">
        <v>211</v>
      </c>
      <c r="D87" s="15"/>
      <c r="E87" s="16">
        <f>E88+E89</f>
        <v>5456.8</v>
      </c>
      <c r="F87" s="16">
        <f t="shared" ref="F87:G87" si="51">F88+F89</f>
        <v>5456.8</v>
      </c>
      <c r="G87" s="16">
        <f t="shared" si="51"/>
        <v>5456.8</v>
      </c>
      <c r="H87" s="16">
        <f t="shared" si="49"/>
        <v>100</v>
      </c>
      <c r="K87" s="9">
        <v>5456.7998799999996</v>
      </c>
    </row>
    <row r="88" spans="1:11" ht="42" customHeight="1">
      <c r="B88" s="14" t="s">
        <v>28</v>
      </c>
      <c r="C88" s="14" t="s">
        <v>211</v>
      </c>
      <c r="D88" s="15" t="s">
        <v>29</v>
      </c>
      <c r="E88" s="16">
        <v>10</v>
      </c>
      <c r="F88" s="16">
        <v>10</v>
      </c>
      <c r="G88" s="16">
        <v>10</v>
      </c>
      <c r="H88" s="16">
        <f t="shared" si="49"/>
        <v>100</v>
      </c>
    </row>
    <row r="89" spans="1:11" ht="56.25">
      <c r="B89" s="30" t="s">
        <v>47</v>
      </c>
      <c r="C89" s="14" t="s">
        <v>211</v>
      </c>
      <c r="D89" s="15" t="s">
        <v>48</v>
      </c>
      <c r="E89" s="16">
        <v>5446.8</v>
      </c>
      <c r="F89" s="16">
        <v>5446.8</v>
      </c>
      <c r="G89" s="16">
        <v>5446.8</v>
      </c>
      <c r="H89" s="16">
        <f t="shared" si="49"/>
        <v>100</v>
      </c>
    </row>
    <row r="90" spans="1:11" s="11" customFormat="1" ht="75">
      <c r="A90" s="10"/>
      <c r="B90" s="17" t="s">
        <v>92</v>
      </c>
      <c r="C90" s="22" t="s">
        <v>115</v>
      </c>
      <c r="D90" s="15"/>
      <c r="E90" s="16">
        <f>E91</f>
        <v>41086.999999999993</v>
      </c>
      <c r="F90" s="16">
        <f t="shared" ref="F90:G91" si="52">F91</f>
        <v>41086.999999999993</v>
      </c>
      <c r="G90" s="16">
        <f t="shared" si="52"/>
        <v>37995</v>
      </c>
      <c r="H90" s="16">
        <f t="shared" si="49"/>
        <v>92.474505317983798</v>
      </c>
    </row>
    <row r="91" spans="1:11" s="11" customFormat="1" ht="75">
      <c r="A91" s="10"/>
      <c r="B91" s="17" t="s">
        <v>139</v>
      </c>
      <c r="C91" s="22" t="s">
        <v>212</v>
      </c>
      <c r="D91" s="15"/>
      <c r="E91" s="16">
        <f>E92</f>
        <v>41086.999999999993</v>
      </c>
      <c r="F91" s="16">
        <f t="shared" si="52"/>
        <v>41086.999999999993</v>
      </c>
      <c r="G91" s="16">
        <f t="shared" si="52"/>
        <v>37995</v>
      </c>
      <c r="H91" s="16">
        <f t="shared" si="49"/>
        <v>92.474505317983798</v>
      </c>
    </row>
    <row r="92" spans="1:11" s="11" customFormat="1" ht="75">
      <c r="A92" s="10"/>
      <c r="B92" s="17" t="s">
        <v>214</v>
      </c>
      <c r="C92" s="22" t="s">
        <v>213</v>
      </c>
      <c r="D92" s="15"/>
      <c r="E92" s="16">
        <f>E93+E97+E99+E101+E95</f>
        <v>41086.999999999993</v>
      </c>
      <c r="F92" s="16">
        <f t="shared" ref="F92:G92" si="53">F93+F97+F99+F101+F95</f>
        <v>41086.999999999993</v>
      </c>
      <c r="G92" s="16">
        <f t="shared" si="53"/>
        <v>37995</v>
      </c>
      <c r="H92" s="16">
        <f t="shared" si="49"/>
        <v>92.474505317983798</v>
      </c>
    </row>
    <row r="93" spans="1:11" s="11" customFormat="1" ht="93.75">
      <c r="A93" s="10"/>
      <c r="B93" s="17" t="s">
        <v>315</v>
      </c>
      <c r="C93" s="22" t="s">
        <v>215</v>
      </c>
      <c r="D93" s="15"/>
      <c r="E93" s="16">
        <f>E94</f>
        <v>9058.5999999999985</v>
      </c>
      <c r="F93" s="16">
        <f t="shared" ref="F93:G93" si="54">F94</f>
        <v>9058.5999999999985</v>
      </c>
      <c r="G93" s="16">
        <f t="shared" si="54"/>
        <v>8998.7999999999993</v>
      </c>
      <c r="H93" s="16">
        <f t="shared" si="49"/>
        <v>99.339853840549324</v>
      </c>
      <c r="K93" s="11">
        <v>8998.8493999999992</v>
      </c>
    </row>
    <row r="94" spans="1:11" s="11" customFormat="1" ht="44.25" customHeight="1">
      <c r="A94" s="10"/>
      <c r="B94" s="14" t="s">
        <v>28</v>
      </c>
      <c r="C94" s="22" t="s">
        <v>215</v>
      </c>
      <c r="D94" s="15" t="s">
        <v>29</v>
      </c>
      <c r="E94" s="16">
        <f>15188.8-8550-1571.8-98.8+850.1+210+980+70.5+1130.6+238.9+610.3</f>
        <v>9058.5999999999985</v>
      </c>
      <c r="F94" s="16">
        <f t="shared" ref="F94" si="55">15188.8-8550-1571.8-98.8+850.1+210+980+70.5+1130.6+238.9+610.3</f>
        <v>9058.5999999999985</v>
      </c>
      <c r="G94" s="16">
        <v>8998.7999999999993</v>
      </c>
      <c r="H94" s="16">
        <f t="shared" si="49"/>
        <v>99.339853840549324</v>
      </c>
    </row>
    <row r="95" spans="1:11" s="11" customFormat="1" ht="56.25">
      <c r="A95" s="10"/>
      <c r="B95" s="17" t="s">
        <v>363</v>
      </c>
      <c r="C95" s="22" t="s">
        <v>364</v>
      </c>
      <c r="D95" s="15"/>
      <c r="E95" s="16">
        <f>E96</f>
        <v>25.099999999999454</v>
      </c>
      <c r="F95" s="16">
        <f t="shared" ref="F95:G95" si="56">F96</f>
        <v>25.099999999999454</v>
      </c>
      <c r="G95" s="16">
        <f t="shared" si="56"/>
        <v>0</v>
      </c>
      <c r="H95" s="16">
        <f t="shared" si="49"/>
        <v>0</v>
      </c>
    </row>
    <row r="96" spans="1:11" s="11" customFormat="1" ht="40.5" customHeight="1">
      <c r="A96" s="10"/>
      <c r="B96" s="14" t="s">
        <v>28</v>
      </c>
      <c r="C96" s="22" t="s">
        <v>364</v>
      </c>
      <c r="D96" s="15" t="s">
        <v>29</v>
      </c>
      <c r="E96" s="16">
        <f>9000-611.7-210-18.4-1259-70.5-5317.8-1487.5</f>
        <v>25.099999999999454</v>
      </c>
      <c r="F96" s="16">
        <f t="shared" ref="F96" si="57">9000-611.7-210-18.4-1259-70.5-5317.8-1487.5</f>
        <v>25.099999999999454</v>
      </c>
      <c r="G96" s="16">
        <v>0</v>
      </c>
      <c r="H96" s="16">
        <f t="shared" si="49"/>
        <v>0</v>
      </c>
    </row>
    <row r="97" spans="1:11" s="11" customFormat="1" ht="37.5">
      <c r="A97" s="10"/>
      <c r="B97" s="17" t="s">
        <v>329</v>
      </c>
      <c r="C97" s="22" t="s">
        <v>328</v>
      </c>
      <c r="D97" s="15"/>
      <c r="E97" s="16">
        <f>E98</f>
        <v>26775.3</v>
      </c>
      <c r="F97" s="16">
        <f t="shared" ref="F97:G97" si="58">F98</f>
        <v>26775.3</v>
      </c>
      <c r="G97" s="16">
        <f t="shared" si="58"/>
        <v>24133</v>
      </c>
      <c r="H97" s="16">
        <f t="shared" si="49"/>
        <v>90.131576490272764</v>
      </c>
      <c r="K97" s="11">
        <v>24132.961520000001</v>
      </c>
    </row>
    <row r="98" spans="1:11" s="11" customFormat="1" ht="42.75" customHeight="1">
      <c r="A98" s="10"/>
      <c r="B98" s="14" t="s">
        <v>28</v>
      </c>
      <c r="C98" s="22" t="s">
        <v>328</v>
      </c>
      <c r="D98" s="15" t="s">
        <v>29</v>
      </c>
      <c r="E98" s="16">
        <f>7781.7+1571.8+412.2+98.8+12000+6.3+4089.8+907+194.2-610.3+323.8</f>
        <v>26775.3</v>
      </c>
      <c r="F98" s="16">
        <f t="shared" ref="F98" si="59">7781.7+1571.8+412.2+98.8+12000+6.3+4089.8+907+194.2-610.3+323.8</f>
        <v>26775.3</v>
      </c>
      <c r="G98" s="16">
        <v>24133</v>
      </c>
      <c r="H98" s="16">
        <f t="shared" si="49"/>
        <v>90.131576490272764</v>
      </c>
    </row>
    <row r="99" spans="1:11" s="11" customFormat="1">
      <c r="A99" s="10"/>
      <c r="B99" s="17" t="s">
        <v>336</v>
      </c>
      <c r="C99" s="22" t="s">
        <v>330</v>
      </c>
      <c r="D99" s="15"/>
      <c r="E99" s="16">
        <f>E100</f>
        <v>719.8</v>
      </c>
      <c r="F99" s="16">
        <f t="shared" ref="F99:G99" si="60">F100</f>
        <v>719.8</v>
      </c>
      <c r="G99" s="16">
        <f t="shared" si="60"/>
        <v>712.2</v>
      </c>
      <c r="H99" s="16">
        <f t="shared" si="49"/>
        <v>98.94415115309809</v>
      </c>
      <c r="K99" s="11">
        <v>712.17273</v>
      </c>
    </row>
    <row r="100" spans="1:11" s="11" customFormat="1" ht="36.75" customHeight="1">
      <c r="A100" s="10"/>
      <c r="B100" s="14" t="s">
        <v>28</v>
      </c>
      <c r="C100" s="22" t="s">
        <v>330</v>
      </c>
      <c r="D100" s="15" t="s">
        <v>29</v>
      </c>
      <c r="E100" s="16">
        <f>945+141-450+83.8</f>
        <v>719.8</v>
      </c>
      <c r="F100" s="16">
        <f t="shared" ref="F100" si="61">945+141-450+83.8</f>
        <v>719.8</v>
      </c>
      <c r="G100" s="16">
        <v>712.2</v>
      </c>
      <c r="H100" s="16">
        <f t="shared" si="49"/>
        <v>98.94415115309809</v>
      </c>
    </row>
    <row r="101" spans="1:11" s="11" customFormat="1" ht="37.5">
      <c r="A101" s="10"/>
      <c r="B101" s="17" t="s">
        <v>358</v>
      </c>
      <c r="C101" s="22" t="s">
        <v>331</v>
      </c>
      <c r="D101" s="15"/>
      <c r="E101" s="16">
        <f>E102</f>
        <v>4508.2</v>
      </c>
      <c r="F101" s="16">
        <f t="shared" ref="F101:G101" si="62">F102</f>
        <v>4508.2</v>
      </c>
      <c r="G101" s="16">
        <f t="shared" si="62"/>
        <v>4151</v>
      </c>
      <c r="H101" s="16">
        <f t="shared" si="49"/>
        <v>92.076660307883415</v>
      </c>
      <c r="K101" s="11">
        <v>4150.9539199999999</v>
      </c>
    </row>
    <row r="102" spans="1:11" s="11" customFormat="1" ht="27.75" customHeight="1">
      <c r="A102" s="10"/>
      <c r="B102" s="14" t="s">
        <v>356</v>
      </c>
      <c r="C102" s="22" t="s">
        <v>331</v>
      </c>
      <c r="D102" s="15" t="s">
        <v>50</v>
      </c>
      <c r="E102" s="16">
        <f>2530.5-412.2-238.4+18.4+188.9+97.4+341.7-0.1+1805.8+176.2</f>
        <v>4508.2</v>
      </c>
      <c r="F102" s="16">
        <f t="shared" ref="F102" si="63">2530.5-412.2-238.4+18.4+188.9+97.4+341.7-0.1+1805.8+176.2</f>
        <v>4508.2</v>
      </c>
      <c r="G102" s="16">
        <v>4151</v>
      </c>
      <c r="H102" s="16">
        <f t="shared" si="49"/>
        <v>92.076660307883415</v>
      </c>
    </row>
    <row r="103" spans="1:11" ht="71.25" customHeight="1">
      <c r="B103" s="30" t="s">
        <v>93</v>
      </c>
      <c r="C103" s="22" t="s">
        <v>116</v>
      </c>
      <c r="D103" s="15"/>
      <c r="E103" s="16">
        <f>E104</f>
        <v>570.29999999999995</v>
      </c>
      <c r="F103" s="16">
        <f t="shared" ref="F103:G104" si="64">F104</f>
        <v>570.29999999999995</v>
      </c>
      <c r="G103" s="16">
        <f t="shared" si="64"/>
        <v>570.20000000000005</v>
      </c>
      <c r="H103" s="16">
        <f t="shared" si="49"/>
        <v>99.982465369104006</v>
      </c>
    </row>
    <row r="104" spans="1:11" ht="93.75">
      <c r="B104" s="30" t="s">
        <v>334</v>
      </c>
      <c r="C104" s="22" t="s">
        <v>216</v>
      </c>
      <c r="D104" s="15"/>
      <c r="E104" s="16">
        <f>E105</f>
        <v>570.29999999999995</v>
      </c>
      <c r="F104" s="16">
        <f t="shared" si="64"/>
        <v>570.29999999999995</v>
      </c>
      <c r="G104" s="16">
        <f t="shared" si="64"/>
        <v>570.20000000000005</v>
      </c>
      <c r="H104" s="16">
        <f t="shared" si="49"/>
        <v>99.982465369104006</v>
      </c>
    </row>
    <row r="105" spans="1:11" ht="75">
      <c r="B105" s="27" t="s">
        <v>345</v>
      </c>
      <c r="C105" s="22" t="s">
        <v>217</v>
      </c>
      <c r="D105" s="15"/>
      <c r="E105" s="16">
        <f>E108+E106+E110</f>
        <v>570.29999999999995</v>
      </c>
      <c r="F105" s="16">
        <f t="shared" ref="F105:G105" si="65">F108+F106+F110</f>
        <v>570.29999999999995</v>
      </c>
      <c r="G105" s="16">
        <f t="shared" si="65"/>
        <v>570.20000000000005</v>
      </c>
      <c r="H105" s="16">
        <f t="shared" si="49"/>
        <v>99.982465369104006</v>
      </c>
    </row>
    <row r="106" spans="1:11" ht="37.5" customHeight="1">
      <c r="B106" s="27" t="s">
        <v>346</v>
      </c>
      <c r="C106" s="22" t="s">
        <v>218</v>
      </c>
      <c r="D106" s="15"/>
      <c r="E106" s="16">
        <f>E107</f>
        <v>71.59999999999998</v>
      </c>
      <c r="F106" s="16">
        <f t="shared" ref="F106:G106" si="66">F107</f>
        <v>71.59999999999998</v>
      </c>
      <c r="G106" s="16">
        <f t="shared" si="66"/>
        <v>71.59999999999998</v>
      </c>
      <c r="H106" s="16">
        <f t="shared" si="49"/>
        <v>100</v>
      </c>
    </row>
    <row r="107" spans="1:11" ht="36.75" customHeight="1">
      <c r="B107" s="14" t="s">
        <v>28</v>
      </c>
      <c r="C107" s="22" t="s">
        <v>218</v>
      </c>
      <c r="D107" s="15" t="s">
        <v>29</v>
      </c>
      <c r="E107" s="16">
        <f>650-80-50-384.1-64.3</f>
        <v>71.59999999999998</v>
      </c>
      <c r="F107" s="16">
        <f t="shared" ref="F107:G107" si="67">650-80-50-384.1-64.3</f>
        <v>71.59999999999998</v>
      </c>
      <c r="G107" s="16">
        <f t="shared" si="67"/>
        <v>71.59999999999998</v>
      </c>
      <c r="H107" s="16">
        <f t="shared" si="49"/>
        <v>100</v>
      </c>
    </row>
    <row r="108" spans="1:11" ht="41.25" customHeight="1">
      <c r="B108" s="27" t="s">
        <v>347</v>
      </c>
      <c r="C108" s="22" t="s">
        <v>338</v>
      </c>
      <c r="D108" s="15"/>
      <c r="E108" s="16">
        <f>E109</f>
        <v>123.4</v>
      </c>
      <c r="F108" s="16">
        <f t="shared" ref="F108:G108" si="68">F109</f>
        <v>123.4</v>
      </c>
      <c r="G108" s="16">
        <f t="shared" si="68"/>
        <v>123.4</v>
      </c>
      <c r="H108" s="16">
        <f t="shared" si="49"/>
        <v>100</v>
      </c>
    </row>
    <row r="109" spans="1:11" ht="39.75" customHeight="1">
      <c r="B109" s="14" t="s">
        <v>28</v>
      </c>
      <c r="C109" s="22" t="s">
        <v>338</v>
      </c>
      <c r="D109" s="15" t="s">
        <v>29</v>
      </c>
      <c r="E109" s="16">
        <f>150-26.6</f>
        <v>123.4</v>
      </c>
      <c r="F109" s="16">
        <f t="shared" ref="F109:G109" si="69">150-26.6</f>
        <v>123.4</v>
      </c>
      <c r="G109" s="16">
        <f t="shared" si="69"/>
        <v>123.4</v>
      </c>
      <c r="H109" s="16">
        <f t="shared" si="49"/>
        <v>100</v>
      </c>
    </row>
    <row r="110" spans="1:11" ht="77.25" customHeight="1">
      <c r="B110" s="27" t="s">
        <v>365</v>
      </c>
      <c r="C110" s="22" t="s">
        <v>374</v>
      </c>
      <c r="D110" s="15"/>
      <c r="E110" s="16">
        <f>E111</f>
        <v>375.3</v>
      </c>
      <c r="F110" s="16">
        <f t="shared" ref="F110:G110" si="70">F111</f>
        <v>375.3</v>
      </c>
      <c r="G110" s="16">
        <f t="shared" si="70"/>
        <v>375.2</v>
      </c>
      <c r="H110" s="16">
        <f t="shared" si="49"/>
        <v>99.97335464961364</v>
      </c>
      <c r="K110" s="9">
        <v>375.20100000000002</v>
      </c>
    </row>
    <row r="111" spans="1:11" ht="39" customHeight="1">
      <c r="B111" s="14" t="s">
        <v>28</v>
      </c>
      <c r="C111" s="22" t="s">
        <v>374</v>
      </c>
      <c r="D111" s="15" t="s">
        <v>29</v>
      </c>
      <c r="E111" s="16">
        <v>375.3</v>
      </c>
      <c r="F111" s="16">
        <v>375.3</v>
      </c>
      <c r="G111" s="16">
        <v>375.2</v>
      </c>
      <c r="H111" s="16">
        <f t="shared" si="49"/>
        <v>99.97335464961364</v>
      </c>
    </row>
    <row r="112" spans="1:11" ht="75">
      <c r="B112" s="17" t="s">
        <v>335</v>
      </c>
      <c r="C112" s="22" t="s">
        <v>117</v>
      </c>
      <c r="D112" s="15"/>
      <c r="E112" s="16">
        <f>E113</f>
        <v>20.799999999999997</v>
      </c>
      <c r="F112" s="16">
        <f t="shared" ref="F112:G112" si="71">F113</f>
        <v>20.799999999999997</v>
      </c>
      <c r="G112" s="16">
        <f t="shared" si="71"/>
        <v>20.799999999999997</v>
      </c>
      <c r="H112" s="16">
        <f t="shared" si="49"/>
        <v>100</v>
      </c>
    </row>
    <row r="113" spans="1:11" ht="75">
      <c r="B113" s="17" t="s">
        <v>157</v>
      </c>
      <c r="C113" s="22" t="s">
        <v>219</v>
      </c>
      <c r="D113" s="15"/>
      <c r="E113" s="16">
        <f>E115</f>
        <v>20.799999999999997</v>
      </c>
      <c r="F113" s="16">
        <f t="shared" ref="F113:G113" si="72">F115</f>
        <v>20.799999999999997</v>
      </c>
      <c r="G113" s="16">
        <f t="shared" si="72"/>
        <v>20.799999999999997</v>
      </c>
      <c r="H113" s="16">
        <f t="shared" si="49"/>
        <v>100</v>
      </c>
    </row>
    <row r="114" spans="1:11" ht="75">
      <c r="B114" s="17" t="s">
        <v>221</v>
      </c>
      <c r="C114" s="14" t="s">
        <v>222</v>
      </c>
      <c r="D114" s="15"/>
      <c r="E114" s="16">
        <f>E115</f>
        <v>20.799999999999997</v>
      </c>
      <c r="F114" s="16">
        <f t="shared" ref="F114:G115" si="73">F115</f>
        <v>20.799999999999997</v>
      </c>
      <c r="G114" s="16">
        <f t="shared" si="73"/>
        <v>20.799999999999997</v>
      </c>
      <c r="H114" s="16">
        <f t="shared" si="49"/>
        <v>100</v>
      </c>
    </row>
    <row r="115" spans="1:11" ht="37.5">
      <c r="B115" s="17" t="s">
        <v>399</v>
      </c>
      <c r="C115" s="14" t="s">
        <v>220</v>
      </c>
      <c r="D115" s="15"/>
      <c r="E115" s="16">
        <f>E116</f>
        <v>20.799999999999997</v>
      </c>
      <c r="F115" s="16">
        <f t="shared" si="73"/>
        <v>20.799999999999997</v>
      </c>
      <c r="G115" s="16">
        <f t="shared" si="73"/>
        <v>20.799999999999997</v>
      </c>
      <c r="H115" s="16">
        <f t="shared" si="49"/>
        <v>100</v>
      </c>
    </row>
    <row r="116" spans="1:11" ht="56.25">
      <c r="B116" s="14" t="s">
        <v>28</v>
      </c>
      <c r="C116" s="14" t="s">
        <v>220</v>
      </c>
      <c r="D116" s="15" t="s">
        <v>29</v>
      </c>
      <c r="E116" s="16">
        <f>50-5-23.1-21.9+21.9-1.1</f>
        <v>20.799999999999997</v>
      </c>
      <c r="F116" s="16">
        <f t="shared" ref="F116:G116" si="74">50-5-23.1-21.9+21.9-1.1</f>
        <v>20.799999999999997</v>
      </c>
      <c r="G116" s="16">
        <f t="shared" si="74"/>
        <v>20.799999999999997</v>
      </c>
      <c r="H116" s="16">
        <f t="shared" si="49"/>
        <v>100</v>
      </c>
    </row>
    <row r="117" spans="1:11" s="11" customFormat="1" ht="93.75">
      <c r="A117" s="10"/>
      <c r="B117" s="17" t="s">
        <v>161</v>
      </c>
      <c r="C117" s="22" t="s">
        <v>118</v>
      </c>
      <c r="D117" s="15"/>
      <c r="E117" s="16">
        <f>E118</f>
        <v>9210.5</v>
      </c>
      <c r="F117" s="16">
        <f t="shared" ref="F117:G118" si="75">F118</f>
        <v>9210.5</v>
      </c>
      <c r="G117" s="16">
        <f t="shared" si="75"/>
        <v>8453.1</v>
      </c>
      <c r="H117" s="16">
        <f t="shared" si="49"/>
        <v>91.77677650507573</v>
      </c>
    </row>
    <row r="118" spans="1:11" s="11" customFormat="1" ht="93.75">
      <c r="A118" s="10"/>
      <c r="B118" s="17" t="s">
        <v>160</v>
      </c>
      <c r="C118" s="22" t="s">
        <v>224</v>
      </c>
      <c r="D118" s="15"/>
      <c r="E118" s="16">
        <f>E119</f>
        <v>9210.5</v>
      </c>
      <c r="F118" s="16">
        <f t="shared" si="75"/>
        <v>9210.5</v>
      </c>
      <c r="G118" s="16">
        <f t="shared" si="75"/>
        <v>8453.1</v>
      </c>
      <c r="H118" s="16">
        <f t="shared" si="49"/>
        <v>91.77677650507573</v>
      </c>
    </row>
    <row r="119" spans="1:11" ht="77.25" customHeight="1">
      <c r="B119" s="30" t="s">
        <v>357</v>
      </c>
      <c r="C119" s="22" t="s">
        <v>223</v>
      </c>
      <c r="D119" s="15"/>
      <c r="E119" s="16">
        <f>E120+E122</f>
        <v>9210.5</v>
      </c>
      <c r="F119" s="16">
        <f t="shared" ref="F119:G119" si="76">F120+F122</f>
        <v>9210.5</v>
      </c>
      <c r="G119" s="16">
        <f t="shared" si="76"/>
        <v>8453.1</v>
      </c>
      <c r="H119" s="16">
        <f t="shared" si="49"/>
        <v>91.77677650507573</v>
      </c>
    </row>
    <row r="120" spans="1:11" ht="98.25" customHeight="1">
      <c r="B120" s="17" t="s">
        <v>350</v>
      </c>
      <c r="C120" s="22" t="s">
        <v>225</v>
      </c>
      <c r="D120" s="15"/>
      <c r="E120" s="16">
        <f>E121</f>
        <v>8194.2999999999993</v>
      </c>
      <c r="F120" s="16">
        <f t="shared" ref="F120:G120" si="77">F121</f>
        <v>8194.2999999999993</v>
      </c>
      <c r="G120" s="16">
        <f t="shared" si="77"/>
        <v>7436.9</v>
      </c>
      <c r="H120" s="16">
        <f t="shared" si="49"/>
        <v>90.756989614732191</v>
      </c>
      <c r="K120" s="9">
        <v>7436.8774000000003</v>
      </c>
    </row>
    <row r="121" spans="1:11" s="11" customFormat="1" ht="37.5">
      <c r="A121" s="10"/>
      <c r="B121" s="14" t="s">
        <v>49</v>
      </c>
      <c r="C121" s="22" t="s">
        <v>225</v>
      </c>
      <c r="D121" s="15" t="s">
        <v>50</v>
      </c>
      <c r="E121" s="16">
        <v>8194.2999999999993</v>
      </c>
      <c r="F121" s="16">
        <v>8194.2999999999993</v>
      </c>
      <c r="G121" s="16">
        <v>7436.9</v>
      </c>
      <c r="H121" s="16">
        <f t="shared" si="49"/>
        <v>90.756989614732191</v>
      </c>
    </row>
    <row r="122" spans="1:11" ht="103.5" customHeight="1">
      <c r="B122" s="17" t="s">
        <v>351</v>
      </c>
      <c r="C122" s="22" t="s">
        <v>352</v>
      </c>
      <c r="D122" s="15"/>
      <c r="E122" s="16">
        <f>E123</f>
        <v>1016.2</v>
      </c>
      <c r="F122" s="16">
        <f t="shared" ref="F122:G122" si="78">F123</f>
        <v>1016.2</v>
      </c>
      <c r="G122" s="16">
        <f t="shared" si="78"/>
        <v>1016.2</v>
      </c>
      <c r="H122" s="16">
        <f t="shared" si="49"/>
        <v>100</v>
      </c>
    </row>
    <row r="123" spans="1:11" s="11" customFormat="1" ht="37.5">
      <c r="A123" s="10"/>
      <c r="B123" s="50" t="s">
        <v>49</v>
      </c>
      <c r="C123" s="22" t="s">
        <v>352</v>
      </c>
      <c r="D123" s="15" t="s">
        <v>50</v>
      </c>
      <c r="E123" s="16">
        <v>1016.2</v>
      </c>
      <c r="F123" s="16">
        <v>1016.2</v>
      </c>
      <c r="G123" s="16">
        <v>1016.2</v>
      </c>
      <c r="H123" s="16">
        <f t="shared" si="49"/>
        <v>100</v>
      </c>
      <c r="K123" s="11">
        <v>1016.2</v>
      </c>
    </row>
    <row r="124" spans="1:11" s="11" customFormat="1" ht="62.25" customHeight="1">
      <c r="A124" s="10"/>
      <c r="B124" s="21" t="s">
        <v>94</v>
      </c>
      <c r="C124" s="22" t="s">
        <v>119</v>
      </c>
      <c r="D124" s="15"/>
      <c r="E124" s="16">
        <f>E126</f>
        <v>2189.2000000000003</v>
      </c>
      <c r="F124" s="16">
        <f t="shared" ref="F124:G124" si="79">F126</f>
        <v>2189.2000000000003</v>
      </c>
      <c r="G124" s="16">
        <f t="shared" si="79"/>
        <v>1975.1000000000001</v>
      </c>
      <c r="H124" s="16">
        <f t="shared" si="49"/>
        <v>90.220171752238258</v>
      </c>
    </row>
    <row r="125" spans="1:11" s="11" customFormat="1" ht="75">
      <c r="A125" s="10"/>
      <c r="B125" s="21" t="s">
        <v>140</v>
      </c>
      <c r="C125" s="22" t="s">
        <v>228</v>
      </c>
      <c r="D125" s="15"/>
      <c r="E125" s="16">
        <f>E126</f>
        <v>2189.2000000000003</v>
      </c>
      <c r="F125" s="16">
        <f t="shared" ref="F125:G126" si="80">F126</f>
        <v>2189.2000000000003</v>
      </c>
      <c r="G125" s="16">
        <f t="shared" si="80"/>
        <v>1975.1000000000001</v>
      </c>
      <c r="H125" s="16">
        <f t="shared" si="49"/>
        <v>90.220171752238258</v>
      </c>
    </row>
    <row r="126" spans="1:11" s="11" customFormat="1" ht="63" customHeight="1">
      <c r="A126" s="10"/>
      <c r="B126" s="21" t="s">
        <v>316</v>
      </c>
      <c r="C126" s="22" t="s">
        <v>227</v>
      </c>
      <c r="D126" s="15"/>
      <c r="E126" s="16">
        <f>E127</f>
        <v>2189.2000000000003</v>
      </c>
      <c r="F126" s="16">
        <f t="shared" si="80"/>
        <v>2189.2000000000003</v>
      </c>
      <c r="G126" s="16">
        <f t="shared" si="80"/>
        <v>1975.1000000000001</v>
      </c>
      <c r="H126" s="16">
        <f t="shared" si="49"/>
        <v>90.220171752238258</v>
      </c>
    </row>
    <row r="127" spans="1:11" s="11" customFormat="1" ht="56.25">
      <c r="A127" s="10"/>
      <c r="B127" s="17" t="s">
        <v>229</v>
      </c>
      <c r="C127" s="22" t="s">
        <v>288</v>
      </c>
      <c r="D127" s="15"/>
      <c r="E127" s="16">
        <f>E128+E129</f>
        <v>2189.2000000000003</v>
      </c>
      <c r="F127" s="16">
        <f t="shared" ref="F127:G127" si="81">F128+F129</f>
        <v>2189.2000000000003</v>
      </c>
      <c r="G127" s="16">
        <f t="shared" si="81"/>
        <v>1975.1000000000001</v>
      </c>
      <c r="H127" s="16">
        <f t="shared" si="49"/>
        <v>90.220171752238258</v>
      </c>
      <c r="K127" s="11">
        <v>1975.1622299999999</v>
      </c>
    </row>
    <row r="128" spans="1:11" s="11" customFormat="1" ht="39" customHeight="1">
      <c r="A128" s="10"/>
      <c r="B128" s="14" t="s">
        <v>28</v>
      </c>
      <c r="C128" s="22" t="s">
        <v>288</v>
      </c>
      <c r="D128" s="15" t="s">
        <v>29</v>
      </c>
      <c r="E128" s="16">
        <f>2060.4-386.6</f>
        <v>1673.8000000000002</v>
      </c>
      <c r="F128" s="16">
        <f t="shared" ref="F128:G128" si="82">2060.4-386.6</f>
        <v>1673.8000000000002</v>
      </c>
      <c r="G128" s="16">
        <f t="shared" si="82"/>
        <v>1673.8000000000002</v>
      </c>
      <c r="H128" s="16">
        <f t="shared" si="49"/>
        <v>100</v>
      </c>
    </row>
    <row r="129" spans="1:11" s="11" customFormat="1" ht="30.75" customHeight="1">
      <c r="A129" s="10"/>
      <c r="B129" s="14" t="s">
        <v>49</v>
      </c>
      <c r="C129" s="22" t="s">
        <v>288</v>
      </c>
      <c r="D129" s="15" t="s">
        <v>50</v>
      </c>
      <c r="E129" s="16">
        <f>773.7-258.3</f>
        <v>515.40000000000009</v>
      </c>
      <c r="F129" s="16">
        <f t="shared" ref="F129" si="83">773.7-258.3</f>
        <v>515.40000000000009</v>
      </c>
      <c r="G129" s="16">
        <v>301.3</v>
      </c>
      <c r="H129" s="16">
        <f t="shared" si="49"/>
        <v>58.459448971672479</v>
      </c>
    </row>
    <row r="130" spans="1:11" s="11" customFormat="1" ht="75">
      <c r="A130" s="10"/>
      <c r="B130" s="18" t="s">
        <v>95</v>
      </c>
      <c r="C130" s="22" t="s">
        <v>120</v>
      </c>
      <c r="D130" s="15"/>
      <c r="E130" s="16">
        <f>E133</f>
        <v>3400</v>
      </c>
      <c r="F130" s="16">
        <f t="shared" ref="F130:G130" si="84">F133</f>
        <v>3400</v>
      </c>
      <c r="G130" s="16">
        <f t="shared" si="84"/>
        <v>2380</v>
      </c>
      <c r="H130" s="16">
        <f t="shared" si="49"/>
        <v>70</v>
      </c>
    </row>
    <row r="131" spans="1:11" s="11" customFormat="1" ht="75">
      <c r="A131" s="10"/>
      <c r="B131" s="18" t="s">
        <v>141</v>
      </c>
      <c r="C131" s="22" t="s">
        <v>230</v>
      </c>
      <c r="D131" s="15"/>
      <c r="E131" s="16">
        <f>E133</f>
        <v>3400</v>
      </c>
      <c r="F131" s="16">
        <f t="shared" ref="F131:G131" si="85">F133</f>
        <v>3400</v>
      </c>
      <c r="G131" s="16">
        <f t="shared" si="85"/>
        <v>2380</v>
      </c>
      <c r="H131" s="16">
        <f t="shared" si="49"/>
        <v>70</v>
      </c>
    </row>
    <row r="132" spans="1:11" s="11" customFormat="1" ht="56.25">
      <c r="A132" s="10"/>
      <c r="B132" s="18" t="s">
        <v>317</v>
      </c>
      <c r="C132" s="22" t="s">
        <v>231</v>
      </c>
      <c r="D132" s="15"/>
      <c r="E132" s="16">
        <f>E133</f>
        <v>3400</v>
      </c>
      <c r="F132" s="16">
        <f t="shared" ref="F132:G133" si="86">F133</f>
        <v>3400</v>
      </c>
      <c r="G132" s="16">
        <f t="shared" si="86"/>
        <v>2380</v>
      </c>
      <c r="H132" s="16">
        <f t="shared" si="49"/>
        <v>70</v>
      </c>
    </row>
    <row r="133" spans="1:11" s="11" customFormat="1" ht="26.45" customHeight="1">
      <c r="A133" s="10"/>
      <c r="B133" s="18" t="s">
        <v>318</v>
      </c>
      <c r="C133" s="22" t="s">
        <v>232</v>
      </c>
      <c r="D133" s="15"/>
      <c r="E133" s="16">
        <f>E134</f>
        <v>3400</v>
      </c>
      <c r="F133" s="16">
        <f t="shared" si="86"/>
        <v>3400</v>
      </c>
      <c r="G133" s="16">
        <f t="shared" si="86"/>
        <v>2380</v>
      </c>
      <c r="H133" s="16">
        <f t="shared" si="49"/>
        <v>70</v>
      </c>
      <c r="K133" s="11">
        <v>2380</v>
      </c>
    </row>
    <row r="134" spans="1:11" s="11" customFormat="1" ht="37.5">
      <c r="A134" s="10"/>
      <c r="B134" s="17" t="s">
        <v>49</v>
      </c>
      <c r="C134" s="22" t="s">
        <v>232</v>
      </c>
      <c r="D134" s="15" t="s">
        <v>50</v>
      </c>
      <c r="E134" s="16">
        <v>3400</v>
      </c>
      <c r="F134" s="16">
        <v>3400</v>
      </c>
      <c r="G134" s="16">
        <v>2380</v>
      </c>
      <c r="H134" s="16">
        <f t="shared" si="49"/>
        <v>70</v>
      </c>
    </row>
    <row r="135" spans="1:11" s="11" customFormat="1" ht="75">
      <c r="A135" s="10"/>
      <c r="B135" s="17" t="s">
        <v>96</v>
      </c>
      <c r="C135" s="22" t="s">
        <v>121</v>
      </c>
      <c r="D135" s="15"/>
      <c r="E135" s="16">
        <f>E136</f>
        <v>22876.299999999996</v>
      </c>
      <c r="F135" s="16">
        <f t="shared" ref="F135:G136" si="87">F136</f>
        <v>22876.299999999996</v>
      </c>
      <c r="G135" s="16">
        <f t="shared" si="87"/>
        <v>21165.5</v>
      </c>
      <c r="H135" s="16">
        <f t="shared" si="49"/>
        <v>92.52151790280773</v>
      </c>
    </row>
    <row r="136" spans="1:11" s="11" customFormat="1" ht="75">
      <c r="A136" s="10"/>
      <c r="B136" s="17" t="s">
        <v>142</v>
      </c>
      <c r="C136" s="22" t="s">
        <v>234</v>
      </c>
      <c r="D136" s="15"/>
      <c r="E136" s="16">
        <f>E137</f>
        <v>22876.299999999996</v>
      </c>
      <c r="F136" s="16">
        <f t="shared" si="87"/>
        <v>22876.299999999996</v>
      </c>
      <c r="G136" s="16">
        <f t="shared" si="87"/>
        <v>21165.5</v>
      </c>
      <c r="H136" s="16">
        <f t="shared" si="49"/>
        <v>92.52151790280773</v>
      </c>
    </row>
    <row r="137" spans="1:11" s="11" customFormat="1" ht="56.25">
      <c r="A137" s="10"/>
      <c r="B137" s="17" t="s">
        <v>233</v>
      </c>
      <c r="C137" s="22" t="s">
        <v>235</v>
      </c>
      <c r="D137" s="15"/>
      <c r="E137" s="16">
        <f>E138+E140+E142+E144+E146</f>
        <v>22876.299999999996</v>
      </c>
      <c r="F137" s="16">
        <f t="shared" ref="F137:G137" si="88">F138+F140+F142+F144+F146</f>
        <v>22876.299999999996</v>
      </c>
      <c r="G137" s="16">
        <f t="shared" si="88"/>
        <v>21165.5</v>
      </c>
      <c r="H137" s="16">
        <f t="shared" si="49"/>
        <v>92.52151790280773</v>
      </c>
    </row>
    <row r="138" spans="1:11" s="11" customFormat="1" ht="37.5">
      <c r="A138" s="10"/>
      <c r="B138" s="18" t="s">
        <v>319</v>
      </c>
      <c r="C138" s="22" t="s">
        <v>236</v>
      </c>
      <c r="D138" s="15"/>
      <c r="E138" s="16">
        <f>E139</f>
        <v>10836.3</v>
      </c>
      <c r="F138" s="16">
        <f t="shared" ref="F138:G138" si="89">F139</f>
        <v>10836.3</v>
      </c>
      <c r="G138" s="16">
        <f t="shared" si="89"/>
        <v>9306.7999999999993</v>
      </c>
      <c r="H138" s="16">
        <f t="shared" si="49"/>
        <v>85.885403689451195</v>
      </c>
      <c r="K138" s="11">
        <v>9306.8360799999991</v>
      </c>
    </row>
    <row r="139" spans="1:11" s="11" customFormat="1" ht="39.75" customHeight="1">
      <c r="A139" s="10"/>
      <c r="B139" s="14" t="s">
        <v>28</v>
      </c>
      <c r="C139" s="22" t="s">
        <v>236</v>
      </c>
      <c r="D139" s="15" t="s">
        <v>29</v>
      </c>
      <c r="E139" s="16">
        <f>10852.6+12.8+0.9-30</f>
        <v>10836.3</v>
      </c>
      <c r="F139" s="16">
        <f t="shared" ref="F139" si="90">10852.6+12.8+0.9-30</f>
        <v>10836.3</v>
      </c>
      <c r="G139" s="16">
        <v>9306.7999999999993</v>
      </c>
      <c r="H139" s="16">
        <f t="shared" si="49"/>
        <v>85.885403689451195</v>
      </c>
    </row>
    <row r="140" spans="1:11" s="11" customFormat="1" ht="37.5">
      <c r="A140" s="10"/>
      <c r="B140" s="18" t="s">
        <v>319</v>
      </c>
      <c r="C140" s="22" t="s">
        <v>237</v>
      </c>
      <c r="D140" s="15"/>
      <c r="E140" s="16">
        <f>E141</f>
        <v>547.4</v>
      </c>
      <c r="F140" s="16">
        <f t="shared" ref="F140:G140" si="91">F141</f>
        <v>547.4</v>
      </c>
      <c r="G140" s="16">
        <f t="shared" si="91"/>
        <v>514.6</v>
      </c>
      <c r="H140" s="16">
        <f t="shared" si="49"/>
        <v>94.008037997807818</v>
      </c>
      <c r="K140" s="11">
        <v>514.61284000000001</v>
      </c>
    </row>
    <row r="141" spans="1:11" s="11" customFormat="1" ht="41.25" customHeight="1">
      <c r="A141" s="10"/>
      <c r="B141" s="14" t="s">
        <v>28</v>
      </c>
      <c r="C141" s="22" t="s">
        <v>237</v>
      </c>
      <c r="D141" s="15" t="s">
        <v>29</v>
      </c>
      <c r="E141" s="16">
        <f>35+512.4</f>
        <v>547.4</v>
      </c>
      <c r="F141" s="16">
        <f t="shared" ref="F141" si="92">35+512.4</f>
        <v>547.4</v>
      </c>
      <c r="G141" s="16">
        <v>514.6</v>
      </c>
      <c r="H141" s="16">
        <f t="shared" si="49"/>
        <v>94.008037997807818</v>
      </c>
    </row>
    <row r="142" spans="1:11" s="11" customFormat="1" ht="31.5" customHeight="1">
      <c r="A142" s="10"/>
      <c r="B142" s="18" t="s">
        <v>77</v>
      </c>
      <c r="C142" s="22" t="s">
        <v>238</v>
      </c>
      <c r="D142" s="15"/>
      <c r="E142" s="16">
        <f>E143</f>
        <v>600.79999999999995</v>
      </c>
      <c r="F142" s="16">
        <f t="shared" ref="F142:G142" si="93">F143</f>
        <v>600.79999999999995</v>
      </c>
      <c r="G142" s="16">
        <f t="shared" si="93"/>
        <v>452.3</v>
      </c>
      <c r="H142" s="16">
        <f t="shared" si="49"/>
        <v>75.282956058588553</v>
      </c>
      <c r="K142" s="11">
        <v>452.27483999999998</v>
      </c>
    </row>
    <row r="143" spans="1:11" s="11" customFormat="1" ht="45" customHeight="1">
      <c r="A143" s="10"/>
      <c r="B143" s="14" t="s">
        <v>28</v>
      </c>
      <c r="C143" s="22" t="s">
        <v>238</v>
      </c>
      <c r="D143" s="15" t="s">
        <v>29</v>
      </c>
      <c r="E143" s="16">
        <f>390+248.8-20-0.9-17.1</f>
        <v>600.79999999999995</v>
      </c>
      <c r="F143" s="16">
        <f t="shared" ref="F143" si="94">390+248.8-20-0.9-17.1</f>
        <v>600.79999999999995</v>
      </c>
      <c r="G143" s="16">
        <v>452.3</v>
      </c>
      <c r="H143" s="16">
        <f t="shared" si="49"/>
        <v>75.282956058588553</v>
      </c>
    </row>
    <row r="144" spans="1:11" s="11" customFormat="1" ht="105.75" customHeight="1">
      <c r="A144" s="10"/>
      <c r="B144" s="18" t="s">
        <v>394</v>
      </c>
      <c r="C144" s="22" t="s">
        <v>353</v>
      </c>
      <c r="D144" s="15"/>
      <c r="E144" s="16">
        <f>E145</f>
        <v>2579</v>
      </c>
      <c r="F144" s="16">
        <f t="shared" ref="F144:G144" si="95">F145</f>
        <v>2579</v>
      </c>
      <c r="G144" s="16">
        <f t="shared" si="95"/>
        <v>2579</v>
      </c>
      <c r="H144" s="16">
        <f t="shared" si="49"/>
        <v>100</v>
      </c>
      <c r="K144" s="11">
        <v>2578.96</v>
      </c>
    </row>
    <row r="145" spans="1:11" s="11" customFormat="1" ht="56.25">
      <c r="A145" s="10"/>
      <c r="B145" s="14" t="s">
        <v>47</v>
      </c>
      <c r="C145" s="22" t="s">
        <v>353</v>
      </c>
      <c r="D145" s="15" t="s">
        <v>48</v>
      </c>
      <c r="E145" s="16">
        <f>647.5+594+1337.5</f>
        <v>2579</v>
      </c>
      <c r="F145" s="16">
        <f t="shared" ref="F145:G145" si="96">647.5+594+1337.5</f>
        <v>2579</v>
      </c>
      <c r="G145" s="16">
        <f t="shared" si="96"/>
        <v>2579</v>
      </c>
      <c r="H145" s="16">
        <f t="shared" si="49"/>
        <v>100</v>
      </c>
    </row>
    <row r="146" spans="1:11" s="11" customFormat="1" ht="48.75" customHeight="1">
      <c r="A146" s="10"/>
      <c r="B146" s="18" t="s">
        <v>392</v>
      </c>
      <c r="C146" s="22" t="s">
        <v>389</v>
      </c>
      <c r="D146" s="15"/>
      <c r="E146" s="16">
        <f>E147</f>
        <v>8312.7999999999993</v>
      </c>
      <c r="F146" s="16">
        <f t="shared" ref="F146:G146" si="97">F147</f>
        <v>8312.7999999999993</v>
      </c>
      <c r="G146" s="16">
        <f t="shared" si="97"/>
        <v>8312.7999999999993</v>
      </c>
      <c r="H146" s="16">
        <f t="shared" ref="H146:H207" si="98">G146/F146*100</f>
        <v>100</v>
      </c>
      <c r="K146" s="11">
        <v>8312.8477899999998</v>
      </c>
    </row>
    <row r="147" spans="1:11" s="11" customFormat="1" ht="45" customHeight="1">
      <c r="A147" s="10"/>
      <c r="B147" s="14" t="s">
        <v>28</v>
      </c>
      <c r="C147" s="22" t="s">
        <v>389</v>
      </c>
      <c r="D147" s="15" t="s">
        <v>29</v>
      </c>
      <c r="E147" s="16">
        <f>2150+6441.3-278.5</f>
        <v>8312.7999999999993</v>
      </c>
      <c r="F147" s="16">
        <f t="shared" ref="F147:G147" si="99">2150+6441.3-278.5</f>
        <v>8312.7999999999993</v>
      </c>
      <c r="G147" s="16">
        <f t="shared" si="99"/>
        <v>8312.7999999999993</v>
      </c>
      <c r="H147" s="16">
        <f t="shared" si="98"/>
        <v>100</v>
      </c>
    </row>
    <row r="148" spans="1:11" s="11" customFormat="1" ht="75">
      <c r="A148" s="10"/>
      <c r="B148" s="18" t="s">
        <v>97</v>
      </c>
      <c r="C148" s="22" t="s">
        <v>122</v>
      </c>
      <c r="D148" s="15"/>
      <c r="E148" s="16">
        <f>E153+E151</f>
        <v>1647.51</v>
      </c>
      <c r="F148" s="16">
        <f t="shared" ref="F148:G148" si="100">F153+F151</f>
        <v>1647.51</v>
      </c>
      <c r="G148" s="16">
        <f t="shared" si="100"/>
        <v>1619.2</v>
      </c>
      <c r="H148" s="16">
        <f t="shared" si="98"/>
        <v>98.281649276787391</v>
      </c>
    </row>
    <row r="149" spans="1:11" s="11" customFormat="1" ht="75" customHeight="1">
      <c r="A149" s="10"/>
      <c r="B149" s="18" t="s">
        <v>143</v>
      </c>
      <c r="C149" s="22" t="s">
        <v>239</v>
      </c>
      <c r="D149" s="15"/>
      <c r="E149" s="16">
        <f>E153+E151</f>
        <v>1647.51</v>
      </c>
      <c r="F149" s="16">
        <f t="shared" ref="F149:G149" si="101">F153+F151</f>
        <v>1647.51</v>
      </c>
      <c r="G149" s="16">
        <f t="shared" si="101"/>
        <v>1619.2</v>
      </c>
      <c r="H149" s="16">
        <f t="shared" si="98"/>
        <v>98.281649276787391</v>
      </c>
    </row>
    <row r="150" spans="1:11" s="11" customFormat="1" ht="37.5">
      <c r="A150" s="10"/>
      <c r="B150" s="18" t="s">
        <v>320</v>
      </c>
      <c r="C150" s="22" t="s">
        <v>240</v>
      </c>
      <c r="D150" s="15"/>
      <c r="E150" s="16">
        <f>E154+E152</f>
        <v>1647.51</v>
      </c>
      <c r="F150" s="16">
        <f t="shared" ref="F150:G150" si="102">F154+F152</f>
        <v>1647.51</v>
      </c>
      <c r="G150" s="16">
        <f t="shared" si="102"/>
        <v>1619.2</v>
      </c>
      <c r="H150" s="16">
        <f t="shared" si="98"/>
        <v>98.281649276787391</v>
      </c>
    </row>
    <row r="151" spans="1:11" s="11" customFormat="1" ht="24.6" customHeight="1">
      <c r="A151" s="10"/>
      <c r="B151" s="18" t="s">
        <v>81</v>
      </c>
      <c r="C151" s="22" t="s">
        <v>241</v>
      </c>
      <c r="D151" s="15"/>
      <c r="E151" s="16">
        <f>E152</f>
        <v>120.5</v>
      </c>
      <c r="F151" s="16">
        <f t="shared" ref="F151:G151" si="103">F152</f>
        <v>120.5</v>
      </c>
      <c r="G151" s="16">
        <f t="shared" si="103"/>
        <v>93.8</v>
      </c>
      <c r="H151" s="16">
        <f t="shared" si="98"/>
        <v>77.84232365145229</v>
      </c>
      <c r="K151" s="11">
        <v>93.755520000000004</v>
      </c>
    </row>
    <row r="152" spans="1:11" s="11" customFormat="1" ht="44.25" customHeight="1">
      <c r="A152" s="10"/>
      <c r="B152" s="14" t="s">
        <v>28</v>
      </c>
      <c r="C152" s="22" t="s">
        <v>241</v>
      </c>
      <c r="D152" s="15" t="s">
        <v>29</v>
      </c>
      <c r="E152" s="16">
        <v>120.5</v>
      </c>
      <c r="F152" s="16">
        <v>120.5</v>
      </c>
      <c r="G152" s="16">
        <v>93.8</v>
      </c>
      <c r="H152" s="16">
        <f t="shared" si="98"/>
        <v>77.84232365145229</v>
      </c>
    </row>
    <row r="153" spans="1:11" s="11" customFormat="1">
      <c r="A153" s="10"/>
      <c r="B153" s="18" t="s">
        <v>51</v>
      </c>
      <c r="C153" s="22" t="s">
        <v>242</v>
      </c>
      <c r="D153" s="15"/>
      <c r="E153" s="16">
        <f>E154</f>
        <v>1527.01</v>
      </c>
      <c r="F153" s="16">
        <f t="shared" ref="F153:G153" si="104">F154</f>
        <v>1527.01</v>
      </c>
      <c r="G153" s="16">
        <f t="shared" si="104"/>
        <v>1525.4</v>
      </c>
      <c r="H153" s="16">
        <f t="shared" si="98"/>
        <v>99.894565196036709</v>
      </c>
      <c r="K153" s="11">
        <v>1525.44327</v>
      </c>
    </row>
    <row r="154" spans="1:11" s="11" customFormat="1" ht="45" customHeight="1">
      <c r="A154" s="10"/>
      <c r="B154" s="14" t="s">
        <v>28</v>
      </c>
      <c r="C154" s="22" t="s">
        <v>242</v>
      </c>
      <c r="D154" s="15" t="s">
        <v>29</v>
      </c>
      <c r="E154" s="16">
        <f>2174.5-647.49</f>
        <v>1527.01</v>
      </c>
      <c r="F154" s="16">
        <f t="shared" ref="F154" si="105">2174.5-647.49</f>
        <v>1527.01</v>
      </c>
      <c r="G154" s="16">
        <v>1525.4</v>
      </c>
      <c r="H154" s="16">
        <f t="shared" si="98"/>
        <v>99.894565196036709</v>
      </c>
    </row>
    <row r="155" spans="1:11" s="11" customFormat="1" ht="37.5">
      <c r="A155" s="10"/>
      <c r="B155" s="31" t="s">
        <v>98</v>
      </c>
      <c r="C155" s="22" t="s">
        <v>123</v>
      </c>
      <c r="D155" s="15"/>
      <c r="E155" s="16">
        <f>E157</f>
        <v>3885.9</v>
      </c>
      <c r="F155" s="16">
        <f t="shared" ref="F155:G155" si="106">F157</f>
        <v>3885.9</v>
      </c>
      <c r="G155" s="16">
        <f t="shared" si="106"/>
        <v>3844.8999999999996</v>
      </c>
      <c r="H155" s="16">
        <f t="shared" si="98"/>
        <v>98.944903368588982</v>
      </c>
    </row>
    <row r="156" spans="1:11" s="11" customFormat="1" ht="37.5">
      <c r="A156" s="10"/>
      <c r="B156" s="14" t="s">
        <v>144</v>
      </c>
      <c r="C156" s="22" t="s">
        <v>243</v>
      </c>
      <c r="D156" s="15"/>
      <c r="E156" s="16">
        <f>E157</f>
        <v>3885.9</v>
      </c>
      <c r="F156" s="16">
        <f t="shared" ref="F156:G156" si="107">F157</f>
        <v>3885.9</v>
      </c>
      <c r="G156" s="16">
        <f t="shared" si="107"/>
        <v>3844.8999999999996</v>
      </c>
      <c r="H156" s="16">
        <f t="shared" si="98"/>
        <v>98.944903368588982</v>
      </c>
    </row>
    <row r="157" spans="1:11" s="11" customFormat="1" ht="75">
      <c r="A157" s="10"/>
      <c r="B157" s="14" t="s">
        <v>297</v>
      </c>
      <c r="C157" s="22" t="s">
        <v>244</v>
      </c>
      <c r="D157" s="15"/>
      <c r="E157" s="16">
        <f>E158+E162</f>
        <v>3885.9</v>
      </c>
      <c r="F157" s="16">
        <f t="shared" ref="F157:G157" si="108">F158+F162</f>
        <v>3885.9</v>
      </c>
      <c r="G157" s="16">
        <f t="shared" si="108"/>
        <v>3844.8999999999996</v>
      </c>
      <c r="H157" s="16">
        <f t="shared" si="98"/>
        <v>98.944903368588982</v>
      </c>
    </row>
    <row r="158" spans="1:11" s="11" customFormat="1">
      <c r="A158" s="10"/>
      <c r="B158" s="17" t="s">
        <v>69</v>
      </c>
      <c r="C158" s="23" t="s">
        <v>245</v>
      </c>
      <c r="D158" s="15"/>
      <c r="E158" s="16">
        <f>E159+E160+E161</f>
        <v>2859.8</v>
      </c>
      <c r="F158" s="16">
        <f t="shared" ref="F158:G158" si="109">F159+F160+F161</f>
        <v>2859.8</v>
      </c>
      <c r="G158" s="16">
        <f t="shared" si="109"/>
        <v>2823.6</v>
      </c>
      <c r="H158" s="16">
        <f t="shared" si="98"/>
        <v>98.734177215189874</v>
      </c>
      <c r="K158" s="11">
        <v>2823.6057000000001</v>
      </c>
    </row>
    <row r="159" spans="1:11" s="11" customFormat="1" ht="30" customHeight="1">
      <c r="A159" s="10"/>
      <c r="B159" s="14" t="s">
        <v>41</v>
      </c>
      <c r="C159" s="23" t="s">
        <v>245</v>
      </c>
      <c r="D159" s="15" t="s">
        <v>42</v>
      </c>
      <c r="E159" s="16">
        <v>2592.5</v>
      </c>
      <c r="F159" s="16">
        <v>2592.5</v>
      </c>
      <c r="G159" s="16">
        <v>2581.9</v>
      </c>
      <c r="H159" s="16">
        <f t="shared" si="98"/>
        <v>99.591128254580525</v>
      </c>
    </row>
    <row r="160" spans="1:11" s="11" customFormat="1" ht="39" customHeight="1">
      <c r="A160" s="10"/>
      <c r="B160" s="14" t="s">
        <v>28</v>
      </c>
      <c r="C160" s="23" t="s">
        <v>245</v>
      </c>
      <c r="D160" s="15" t="s">
        <v>29</v>
      </c>
      <c r="E160" s="16">
        <f>250.5+1.5</f>
        <v>252</v>
      </c>
      <c r="F160" s="16">
        <f t="shared" ref="F160" si="110">250.5+1.5</f>
        <v>252</v>
      </c>
      <c r="G160" s="16">
        <v>229.1</v>
      </c>
      <c r="H160" s="16">
        <f t="shared" si="98"/>
        <v>90.912698412698418</v>
      </c>
    </row>
    <row r="161" spans="1:11" s="11" customFormat="1">
      <c r="A161" s="10"/>
      <c r="B161" s="17" t="s">
        <v>30</v>
      </c>
      <c r="C161" s="23" t="s">
        <v>245</v>
      </c>
      <c r="D161" s="15" t="s">
        <v>31</v>
      </c>
      <c r="E161" s="16">
        <v>15.3</v>
      </c>
      <c r="F161" s="16">
        <v>15.3</v>
      </c>
      <c r="G161" s="16">
        <v>12.6</v>
      </c>
      <c r="H161" s="16">
        <f t="shared" si="98"/>
        <v>82.35294117647058</v>
      </c>
    </row>
    <row r="162" spans="1:11" s="11" customFormat="1" ht="38.25" customHeight="1">
      <c r="A162" s="10"/>
      <c r="B162" s="18" t="s">
        <v>298</v>
      </c>
      <c r="C162" s="22" t="s">
        <v>246</v>
      </c>
      <c r="D162" s="15"/>
      <c r="E162" s="16">
        <f>SUM(E163:E164)</f>
        <v>1026.0999999999999</v>
      </c>
      <c r="F162" s="16">
        <f t="shared" ref="F162:G162" si="111">SUM(F163:F164)</f>
        <v>1026.0999999999999</v>
      </c>
      <c r="G162" s="16">
        <f t="shared" si="111"/>
        <v>1021.3</v>
      </c>
      <c r="H162" s="16">
        <f t="shared" si="98"/>
        <v>99.532209336321998</v>
      </c>
      <c r="K162" s="11">
        <v>1021.2579500000001</v>
      </c>
    </row>
    <row r="163" spans="1:11" s="11" customFormat="1" ht="37.5">
      <c r="A163" s="10"/>
      <c r="B163" s="14" t="s">
        <v>23</v>
      </c>
      <c r="C163" s="22" t="s">
        <v>246</v>
      </c>
      <c r="D163" s="15" t="s">
        <v>42</v>
      </c>
      <c r="E163" s="16">
        <f>76.7+160+8.4</f>
        <v>245.1</v>
      </c>
      <c r="F163" s="16">
        <f t="shared" ref="F163" si="112">76.7+160+8.4</f>
        <v>245.1</v>
      </c>
      <c r="G163" s="16">
        <v>240.3</v>
      </c>
      <c r="H163" s="16">
        <f t="shared" si="98"/>
        <v>98.041615667074666</v>
      </c>
    </row>
    <row r="164" spans="1:11" s="11" customFormat="1" ht="39.75" customHeight="1">
      <c r="A164" s="10"/>
      <c r="B164" s="14" t="s">
        <v>28</v>
      </c>
      <c r="C164" s="22" t="s">
        <v>246</v>
      </c>
      <c r="D164" s="15" t="s">
        <v>29</v>
      </c>
      <c r="E164" s="16">
        <f>526+386.5-58.1-160-8.4+95</f>
        <v>781</v>
      </c>
      <c r="F164" s="16">
        <f t="shared" ref="F164:G164" si="113">526+386.5-58.1-160-8.4+95</f>
        <v>781</v>
      </c>
      <c r="G164" s="16">
        <f t="shared" si="113"/>
        <v>781</v>
      </c>
      <c r="H164" s="16">
        <f t="shared" si="98"/>
        <v>100</v>
      </c>
    </row>
    <row r="165" spans="1:11" s="11" customFormat="1" hidden="1">
      <c r="A165" s="10"/>
      <c r="B165" s="26"/>
      <c r="C165" s="14"/>
      <c r="D165" s="15"/>
      <c r="E165" s="16"/>
      <c r="F165" s="16"/>
      <c r="G165" s="16"/>
      <c r="H165" s="16" t="e">
        <f t="shared" si="98"/>
        <v>#DIV/0!</v>
      </c>
    </row>
    <row r="166" spans="1:11" hidden="1">
      <c r="B166" s="33" t="s">
        <v>52</v>
      </c>
      <c r="C166" s="40"/>
      <c r="D166" s="41"/>
      <c r="E166" s="38">
        <f>E167</f>
        <v>46986.450000000004</v>
      </c>
      <c r="F166" s="38">
        <f t="shared" ref="F166:G166" si="114">F167</f>
        <v>46986.450000000004</v>
      </c>
      <c r="G166" s="38">
        <f t="shared" si="114"/>
        <v>46386.3</v>
      </c>
      <c r="H166" s="16">
        <f t="shared" si="98"/>
        <v>98.722716868373752</v>
      </c>
    </row>
    <row r="167" spans="1:11" ht="27" hidden="1" customHeight="1">
      <c r="B167" s="17" t="s">
        <v>53</v>
      </c>
      <c r="C167" s="22"/>
      <c r="D167" s="15"/>
      <c r="E167" s="16">
        <f>E170</f>
        <v>46986.450000000004</v>
      </c>
      <c r="F167" s="16">
        <f t="shared" ref="F167:G167" si="115">F170</f>
        <v>46986.450000000004</v>
      </c>
      <c r="G167" s="16">
        <f t="shared" si="115"/>
        <v>46386.3</v>
      </c>
      <c r="H167" s="16">
        <f t="shared" si="98"/>
        <v>98.722716868373752</v>
      </c>
    </row>
    <row r="168" spans="1:11" ht="56.25">
      <c r="B168" s="18" t="s">
        <v>99</v>
      </c>
      <c r="C168" s="22" t="s">
        <v>124</v>
      </c>
      <c r="D168" s="15"/>
      <c r="E168" s="16">
        <f>E170</f>
        <v>46986.450000000004</v>
      </c>
      <c r="F168" s="16">
        <f t="shared" ref="F168:G168" si="116">F170</f>
        <v>46986.450000000004</v>
      </c>
      <c r="G168" s="16">
        <f t="shared" si="116"/>
        <v>46386.3</v>
      </c>
      <c r="H168" s="16">
        <f t="shared" si="98"/>
        <v>98.722716868373752</v>
      </c>
    </row>
    <row r="169" spans="1:11" ht="58.5" customHeight="1">
      <c r="B169" s="18" t="s">
        <v>145</v>
      </c>
      <c r="C169" s="22" t="s">
        <v>162</v>
      </c>
      <c r="D169" s="15"/>
      <c r="E169" s="16">
        <f>E170</f>
        <v>46986.450000000004</v>
      </c>
      <c r="F169" s="16">
        <f t="shared" ref="F169:G169" si="117">F170</f>
        <v>46986.450000000004</v>
      </c>
      <c r="G169" s="16">
        <f t="shared" si="117"/>
        <v>46386.3</v>
      </c>
      <c r="H169" s="16">
        <f t="shared" si="98"/>
        <v>98.722716868373752</v>
      </c>
    </row>
    <row r="170" spans="1:11" ht="56.25">
      <c r="B170" s="18" t="s">
        <v>321</v>
      </c>
      <c r="C170" s="22" t="s">
        <v>163</v>
      </c>
      <c r="D170" s="15"/>
      <c r="E170" s="16">
        <f>E171+E179+E190+E182+E184+E186+E175+E188</f>
        <v>46986.450000000004</v>
      </c>
      <c r="F170" s="16">
        <f>F171+F179+F190+F182+F184+F186+F175+F188</f>
        <v>46986.450000000004</v>
      </c>
      <c r="G170" s="16">
        <f>G171+G179+G190+G182+G184+G186+G175+G188</f>
        <v>46386.3</v>
      </c>
      <c r="H170" s="16">
        <f t="shared" si="98"/>
        <v>98.722716868373752</v>
      </c>
    </row>
    <row r="171" spans="1:11" ht="37.5">
      <c r="B171" s="17" t="s">
        <v>65</v>
      </c>
      <c r="C171" s="23" t="s">
        <v>164</v>
      </c>
      <c r="D171" s="15"/>
      <c r="E171" s="16">
        <f>E172+E173+E174</f>
        <v>6354.1999999999989</v>
      </c>
      <c r="F171" s="16">
        <f t="shared" ref="F171:G171" si="118">F172+F173+F174</f>
        <v>6354.1999999999989</v>
      </c>
      <c r="G171" s="16">
        <f t="shared" si="118"/>
        <v>6318.0999999999995</v>
      </c>
      <c r="H171" s="16">
        <f t="shared" si="98"/>
        <v>99.431871832803509</v>
      </c>
      <c r="K171" s="9">
        <v>6318.0627599999998</v>
      </c>
    </row>
    <row r="172" spans="1:11" ht="24.75" customHeight="1">
      <c r="B172" s="14" t="s">
        <v>41</v>
      </c>
      <c r="C172" s="23" t="s">
        <v>164</v>
      </c>
      <c r="D172" s="15" t="s">
        <v>42</v>
      </c>
      <c r="E172" s="16">
        <f>4640.7+17.5-12.5</f>
        <v>4645.7</v>
      </c>
      <c r="F172" s="16">
        <f t="shared" ref="F172" si="119">4640.7+17.5-12.5</f>
        <v>4645.7</v>
      </c>
      <c r="G172" s="16">
        <v>4611.2</v>
      </c>
      <c r="H172" s="16">
        <f t="shared" si="98"/>
        <v>99.257377790214605</v>
      </c>
    </row>
    <row r="173" spans="1:11" ht="43.5" customHeight="1">
      <c r="B173" s="14" t="s">
        <v>28</v>
      </c>
      <c r="C173" s="23" t="s">
        <v>164</v>
      </c>
      <c r="D173" s="15" t="s">
        <v>29</v>
      </c>
      <c r="E173" s="16">
        <f>1665.1-17.5-82.4+72.2+12.5+15.7</f>
        <v>1665.6</v>
      </c>
      <c r="F173" s="16">
        <f t="shared" ref="F173" si="120">1665.1-17.5-82.4+72.2+12.5+15.7</f>
        <v>1665.6</v>
      </c>
      <c r="G173" s="16">
        <v>1664.2</v>
      </c>
      <c r="H173" s="16">
        <f t="shared" si="98"/>
        <v>99.915946205571572</v>
      </c>
    </row>
    <row r="174" spans="1:11">
      <c r="B174" s="17" t="s">
        <v>30</v>
      </c>
      <c r="C174" s="23" t="s">
        <v>164</v>
      </c>
      <c r="D174" s="15" t="s">
        <v>31</v>
      </c>
      <c r="E174" s="16">
        <f>37.5+5.4</f>
        <v>42.9</v>
      </c>
      <c r="F174" s="16">
        <f t="shared" ref="F174" si="121">37.5+5.4</f>
        <v>42.9</v>
      </c>
      <c r="G174" s="16">
        <v>42.7</v>
      </c>
      <c r="H174" s="16">
        <f t="shared" si="98"/>
        <v>99.533799533799538</v>
      </c>
    </row>
    <row r="175" spans="1:11" ht="75">
      <c r="B175" s="17" t="s">
        <v>372</v>
      </c>
      <c r="C175" s="23" t="s">
        <v>373</v>
      </c>
      <c r="D175" s="15"/>
      <c r="E175" s="16">
        <f>E176+E177+E178</f>
        <v>6438.3</v>
      </c>
      <c r="F175" s="16">
        <f t="shared" ref="F175:G175" si="122">F176+F177+F178</f>
        <v>6438.3</v>
      </c>
      <c r="G175" s="16">
        <f t="shared" si="122"/>
        <v>6139.2999999999993</v>
      </c>
      <c r="H175" s="16">
        <f t="shared" si="98"/>
        <v>95.355916934594518</v>
      </c>
    </row>
    <row r="176" spans="1:11" ht="37.5">
      <c r="B176" s="14" t="s">
        <v>41</v>
      </c>
      <c r="C176" s="23" t="s">
        <v>373</v>
      </c>
      <c r="D176" s="15" t="s">
        <v>42</v>
      </c>
      <c r="E176" s="16">
        <v>1163.5999999999999</v>
      </c>
      <c r="F176" s="16">
        <v>1163.5999999999999</v>
      </c>
      <c r="G176" s="16">
        <v>1002</v>
      </c>
      <c r="H176" s="16">
        <f t="shared" si="98"/>
        <v>86.112066002062576</v>
      </c>
    </row>
    <row r="177" spans="2:11">
      <c r="B177" s="17" t="s">
        <v>54</v>
      </c>
      <c r="C177" s="23" t="s">
        <v>373</v>
      </c>
      <c r="D177" s="15" t="s">
        <v>44</v>
      </c>
      <c r="E177" s="16">
        <f>2522.3-176.7</f>
        <v>2345.6000000000004</v>
      </c>
      <c r="F177" s="16">
        <f t="shared" ref="F177" si="123">2522.3-176.7</f>
        <v>2345.6000000000004</v>
      </c>
      <c r="G177" s="16">
        <v>2208.1999999999998</v>
      </c>
      <c r="H177" s="16">
        <f t="shared" si="98"/>
        <v>94.142223738062739</v>
      </c>
    </row>
    <row r="178" spans="2:11">
      <c r="B178" s="17" t="s">
        <v>55</v>
      </c>
      <c r="C178" s="23" t="s">
        <v>373</v>
      </c>
      <c r="D178" s="15" t="s">
        <v>56</v>
      </c>
      <c r="E178" s="16">
        <f>3029.1-100</f>
        <v>2929.1</v>
      </c>
      <c r="F178" s="16">
        <f t="shared" ref="F178:G178" si="124">3029.1-100</f>
        <v>2929.1</v>
      </c>
      <c r="G178" s="16">
        <f t="shared" si="124"/>
        <v>2929.1</v>
      </c>
      <c r="H178" s="16">
        <f t="shared" si="98"/>
        <v>100</v>
      </c>
    </row>
    <row r="179" spans="2:11" ht="37.5">
      <c r="B179" s="14" t="s">
        <v>78</v>
      </c>
      <c r="C179" s="23" t="s">
        <v>165</v>
      </c>
      <c r="D179" s="15"/>
      <c r="E179" s="16">
        <f>E180+E181</f>
        <v>447.35</v>
      </c>
      <c r="F179" s="16">
        <f t="shared" ref="F179:G179" si="125">F180+F181</f>
        <v>447.35</v>
      </c>
      <c r="G179" s="16">
        <f t="shared" si="125"/>
        <v>437.7</v>
      </c>
      <c r="H179" s="16">
        <f t="shared" si="98"/>
        <v>97.842852352743932</v>
      </c>
    </row>
    <row r="180" spans="2:11" ht="31.5" customHeight="1">
      <c r="B180" s="14" t="s">
        <v>41</v>
      </c>
      <c r="C180" s="23" t="s">
        <v>165</v>
      </c>
      <c r="D180" s="15" t="s">
        <v>42</v>
      </c>
      <c r="E180" s="16">
        <v>353.6</v>
      </c>
      <c r="F180" s="16">
        <v>353.6</v>
      </c>
      <c r="G180" s="16">
        <v>350.4</v>
      </c>
      <c r="H180" s="16">
        <f t="shared" si="98"/>
        <v>99.095022624434378</v>
      </c>
    </row>
    <row r="181" spans="2:11">
      <c r="B181" s="17" t="s">
        <v>54</v>
      </c>
      <c r="C181" s="23" t="s">
        <v>165</v>
      </c>
      <c r="D181" s="15" t="s">
        <v>44</v>
      </c>
      <c r="E181" s="16">
        <v>93.75</v>
      </c>
      <c r="F181" s="16">
        <v>93.75</v>
      </c>
      <c r="G181" s="16">
        <v>87.3</v>
      </c>
      <c r="H181" s="16">
        <f t="shared" si="98"/>
        <v>93.11999999999999</v>
      </c>
    </row>
    <row r="182" spans="2:11" ht="37.5">
      <c r="B182" s="14" t="s">
        <v>66</v>
      </c>
      <c r="C182" s="22" t="s">
        <v>166</v>
      </c>
      <c r="D182" s="15"/>
      <c r="E182" s="16">
        <f>E183</f>
        <v>10916.7</v>
      </c>
      <c r="F182" s="16">
        <f t="shared" ref="F182:G182" si="126">F183</f>
        <v>10916.7</v>
      </c>
      <c r="G182" s="16">
        <f t="shared" si="126"/>
        <v>10780</v>
      </c>
      <c r="H182" s="16">
        <f t="shared" si="98"/>
        <v>98.747790083083714</v>
      </c>
      <c r="K182" s="62">
        <v>10780.037200000001</v>
      </c>
    </row>
    <row r="183" spans="2:11" ht="23.25" customHeight="1">
      <c r="B183" s="17" t="s">
        <v>54</v>
      </c>
      <c r="C183" s="22" t="s">
        <v>166</v>
      </c>
      <c r="D183" s="15" t="s">
        <v>44</v>
      </c>
      <c r="E183" s="16">
        <f>10494.2-150+22.5+400+150</f>
        <v>10916.7</v>
      </c>
      <c r="F183" s="16">
        <f t="shared" ref="F183" si="127">10494.2-150+22.5+400+150</f>
        <v>10916.7</v>
      </c>
      <c r="G183" s="16">
        <v>10780</v>
      </c>
      <c r="H183" s="16">
        <f t="shared" si="98"/>
        <v>98.747790083083714</v>
      </c>
    </row>
    <row r="184" spans="2:11" ht="23.25" customHeight="1">
      <c r="B184" s="17" t="s">
        <v>344</v>
      </c>
      <c r="C184" s="22" t="s">
        <v>343</v>
      </c>
      <c r="D184" s="15"/>
      <c r="E184" s="16">
        <f>E185</f>
        <v>17626.400000000001</v>
      </c>
      <c r="F184" s="16">
        <f t="shared" ref="F184:G184" si="128">F185</f>
        <v>17626.400000000001</v>
      </c>
      <c r="G184" s="16">
        <f t="shared" si="128"/>
        <v>17607.8</v>
      </c>
      <c r="H184" s="16">
        <f t="shared" si="98"/>
        <v>99.894476467117485</v>
      </c>
      <c r="K184" s="62">
        <v>17607.786749999999</v>
      </c>
    </row>
    <row r="185" spans="2:11" ht="23.25" customHeight="1">
      <c r="B185" s="17" t="s">
        <v>54</v>
      </c>
      <c r="C185" s="22" t="s">
        <v>343</v>
      </c>
      <c r="D185" s="15" t="s">
        <v>44</v>
      </c>
      <c r="E185" s="16">
        <f>16360.6-390+94.9+2810.9-1250</f>
        <v>17626.400000000001</v>
      </c>
      <c r="F185" s="16">
        <f t="shared" ref="F185" si="129">16360.6-390+94.9+2810.9-1250</f>
        <v>17626.400000000001</v>
      </c>
      <c r="G185" s="16">
        <v>17607.8</v>
      </c>
      <c r="H185" s="16">
        <f t="shared" si="98"/>
        <v>99.894476467117485</v>
      </c>
    </row>
    <row r="186" spans="2:11" ht="23.25" customHeight="1">
      <c r="B186" s="17" t="s">
        <v>360</v>
      </c>
      <c r="C186" s="22" t="s">
        <v>359</v>
      </c>
      <c r="D186" s="15"/>
      <c r="E186" s="16">
        <f>E187</f>
        <v>390</v>
      </c>
      <c r="F186" s="16">
        <f t="shared" ref="F186:G186" si="130">F187</f>
        <v>390</v>
      </c>
      <c r="G186" s="16">
        <f t="shared" si="130"/>
        <v>390</v>
      </c>
      <c r="H186" s="16">
        <f t="shared" si="98"/>
        <v>100</v>
      </c>
      <c r="K186" s="9">
        <v>390</v>
      </c>
    </row>
    <row r="187" spans="2:11" ht="23.25" customHeight="1">
      <c r="B187" s="17" t="s">
        <v>54</v>
      </c>
      <c r="C187" s="22" t="s">
        <v>359</v>
      </c>
      <c r="D187" s="15" t="s">
        <v>44</v>
      </c>
      <c r="E187" s="16">
        <v>390</v>
      </c>
      <c r="F187" s="16">
        <v>390</v>
      </c>
      <c r="G187" s="16">
        <v>390</v>
      </c>
      <c r="H187" s="16">
        <f t="shared" si="98"/>
        <v>100</v>
      </c>
    </row>
    <row r="188" spans="2:11" ht="45.75" customHeight="1">
      <c r="B188" s="17" t="s">
        <v>391</v>
      </c>
      <c r="C188" s="22" t="s">
        <v>390</v>
      </c>
      <c r="D188" s="15"/>
      <c r="E188" s="16">
        <f>E189</f>
        <v>100</v>
      </c>
      <c r="F188" s="16">
        <f t="shared" ref="F188:G188" si="131">F189</f>
        <v>100</v>
      </c>
      <c r="G188" s="16">
        <f t="shared" si="131"/>
        <v>100</v>
      </c>
      <c r="H188" s="16">
        <f t="shared" si="98"/>
        <v>100</v>
      </c>
      <c r="K188" s="62">
        <v>99.989249999999998</v>
      </c>
    </row>
    <row r="189" spans="2:11" ht="23.25" customHeight="1">
      <c r="B189" s="17" t="s">
        <v>54</v>
      </c>
      <c r="C189" s="22" t="s">
        <v>390</v>
      </c>
      <c r="D189" s="15" t="s">
        <v>44</v>
      </c>
      <c r="E189" s="16">
        <v>100</v>
      </c>
      <c r="F189" s="16">
        <v>100</v>
      </c>
      <c r="G189" s="16">
        <v>100</v>
      </c>
      <c r="H189" s="16">
        <f t="shared" si="98"/>
        <v>100</v>
      </c>
    </row>
    <row r="190" spans="2:11" ht="23.25" customHeight="1">
      <c r="B190" s="14" t="s">
        <v>68</v>
      </c>
      <c r="C190" s="22" t="s">
        <v>167</v>
      </c>
      <c r="D190" s="15"/>
      <c r="E190" s="16">
        <f>E191</f>
        <v>4713.5</v>
      </c>
      <c r="F190" s="16">
        <f t="shared" ref="F190:G190" si="132">F191</f>
        <v>4713.5</v>
      </c>
      <c r="G190" s="16">
        <f t="shared" si="132"/>
        <v>4613.3999999999996</v>
      </c>
      <c r="H190" s="16">
        <f t="shared" si="98"/>
        <v>97.876312718786451</v>
      </c>
      <c r="K190" s="62">
        <v>4613.4393</v>
      </c>
    </row>
    <row r="191" spans="2:11" ht="23.25" customHeight="1">
      <c r="B191" s="17" t="s">
        <v>55</v>
      </c>
      <c r="C191" s="22" t="s">
        <v>167</v>
      </c>
      <c r="D191" s="15" t="s">
        <v>56</v>
      </c>
      <c r="E191" s="16">
        <f>4763.5-50</f>
        <v>4713.5</v>
      </c>
      <c r="F191" s="16">
        <f t="shared" ref="F191" si="133">4763.5-50</f>
        <v>4713.5</v>
      </c>
      <c r="G191" s="16">
        <v>4613.3999999999996</v>
      </c>
      <c r="H191" s="16">
        <f t="shared" si="98"/>
        <v>97.876312718786451</v>
      </c>
    </row>
    <row r="192" spans="2:11" ht="75">
      <c r="B192" s="19" t="s">
        <v>100</v>
      </c>
      <c r="C192" s="14" t="s">
        <v>125</v>
      </c>
      <c r="D192" s="15"/>
      <c r="E192" s="16">
        <f>E193</f>
        <v>492.72199999999998</v>
      </c>
      <c r="F192" s="16">
        <f t="shared" ref="F192:G193" si="134">F193</f>
        <v>492.72199999999998</v>
      </c>
      <c r="G192" s="16">
        <f t="shared" si="134"/>
        <v>492.62200000000001</v>
      </c>
      <c r="H192" s="16">
        <f t="shared" si="98"/>
        <v>99.979704579864517</v>
      </c>
    </row>
    <row r="193" spans="1:11" ht="75">
      <c r="B193" s="18" t="s">
        <v>146</v>
      </c>
      <c r="C193" s="14" t="s">
        <v>247</v>
      </c>
      <c r="D193" s="15"/>
      <c r="E193" s="16">
        <f>E194</f>
        <v>492.72199999999998</v>
      </c>
      <c r="F193" s="16">
        <f t="shared" si="134"/>
        <v>492.72199999999998</v>
      </c>
      <c r="G193" s="16">
        <f t="shared" si="134"/>
        <v>492.62200000000001</v>
      </c>
      <c r="H193" s="16">
        <f t="shared" si="98"/>
        <v>99.979704579864517</v>
      </c>
    </row>
    <row r="194" spans="1:11" ht="56.25">
      <c r="B194" s="18" t="s">
        <v>248</v>
      </c>
      <c r="C194" s="14" t="s">
        <v>375</v>
      </c>
      <c r="D194" s="15"/>
      <c r="E194" s="16">
        <f>E195+E197+E199</f>
        <v>492.72199999999998</v>
      </c>
      <c r="F194" s="16">
        <f t="shared" ref="F194:G194" si="135">F195+F197+F199</f>
        <v>492.72199999999998</v>
      </c>
      <c r="G194" s="16">
        <f t="shared" si="135"/>
        <v>492.62200000000001</v>
      </c>
      <c r="H194" s="16">
        <f t="shared" si="98"/>
        <v>99.979704579864517</v>
      </c>
    </row>
    <row r="195" spans="1:11" ht="75">
      <c r="B195" s="19" t="s">
        <v>377</v>
      </c>
      <c r="C195" s="56">
        <v>7410150200</v>
      </c>
      <c r="D195" s="15"/>
      <c r="E195" s="16">
        <f>407.9-257.6</f>
        <v>150.29999999999995</v>
      </c>
      <c r="F195" s="16">
        <f t="shared" ref="F195:F196" si="136">407.9-257.6</f>
        <v>150.29999999999995</v>
      </c>
      <c r="G195" s="16">
        <f>G196</f>
        <v>150.19999999999999</v>
      </c>
      <c r="H195" s="16">
        <f t="shared" si="98"/>
        <v>99.933466400532296</v>
      </c>
      <c r="K195" s="62"/>
    </row>
    <row r="196" spans="1:11" ht="37.5">
      <c r="B196" s="19" t="s">
        <v>57</v>
      </c>
      <c r="C196" s="56">
        <v>7410150200</v>
      </c>
      <c r="D196" s="15" t="s">
        <v>46</v>
      </c>
      <c r="E196" s="16">
        <f>407.9-257.6</f>
        <v>150.29999999999995</v>
      </c>
      <c r="F196" s="16">
        <f t="shared" si="136"/>
        <v>150.29999999999995</v>
      </c>
      <c r="G196" s="16">
        <v>150.19999999999999</v>
      </c>
      <c r="H196" s="16">
        <f t="shared" si="98"/>
        <v>99.933466400532296</v>
      </c>
    </row>
    <row r="197" spans="1:11" ht="75">
      <c r="B197" s="19" t="s">
        <v>378</v>
      </c>
      <c r="C197" s="14" t="s">
        <v>376</v>
      </c>
      <c r="D197" s="15"/>
      <c r="E197" s="16">
        <f>561.7-354.8</f>
        <v>206.90000000000003</v>
      </c>
      <c r="F197" s="16">
        <f t="shared" ref="F197:G198" si="137">561.7-354.8</f>
        <v>206.90000000000003</v>
      </c>
      <c r="G197" s="16">
        <f t="shared" si="137"/>
        <v>206.90000000000003</v>
      </c>
      <c r="H197" s="16">
        <f t="shared" si="98"/>
        <v>100</v>
      </c>
    </row>
    <row r="198" spans="1:11" ht="37.5">
      <c r="B198" s="19" t="s">
        <v>57</v>
      </c>
      <c r="C198" s="14" t="s">
        <v>376</v>
      </c>
      <c r="D198" s="15" t="s">
        <v>46</v>
      </c>
      <c r="E198" s="16">
        <f>561.7-354.8</f>
        <v>206.90000000000003</v>
      </c>
      <c r="F198" s="16">
        <f t="shared" si="137"/>
        <v>206.90000000000003</v>
      </c>
      <c r="G198" s="16">
        <f t="shared" si="137"/>
        <v>206.90000000000003</v>
      </c>
      <c r="H198" s="16">
        <f t="shared" si="98"/>
        <v>100</v>
      </c>
    </row>
    <row r="199" spans="1:11" s="11" customFormat="1" ht="93.75">
      <c r="A199" s="10"/>
      <c r="B199" s="19" t="s">
        <v>249</v>
      </c>
      <c r="C199" s="22" t="s">
        <v>395</v>
      </c>
      <c r="D199" s="15"/>
      <c r="E199" s="16">
        <f>E200</f>
        <v>135.52199999999999</v>
      </c>
      <c r="F199" s="16">
        <f t="shared" ref="F199:G199" si="138">F200</f>
        <v>135.52199999999999</v>
      </c>
      <c r="G199" s="16">
        <f t="shared" si="138"/>
        <v>135.52199999999999</v>
      </c>
      <c r="H199" s="16">
        <f t="shared" si="98"/>
        <v>100</v>
      </c>
    </row>
    <row r="200" spans="1:11" ht="37.5">
      <c r="B200" s="19" t="s">
        <v>57</v>
      </c>
      <c r="C200" s="22" t="s">
        <v>395</v>
      </c>
      <c r="D200" s="15" t="s">
        <v>46</v>
      </c>
      <c r="E200" s="16">
        <f>427+11.122-302.6</f>
        <v>135.52199999999999</v>
      </c>
      <c r="F200" s="16">
        <f t="shared" ref="F200:G200" si="139">427+11.122-302.6</f>
        <v>135.52199999999999</v>
      </c>
      <c r="G200" s="16">
        <f t="shared" si="139"/>
        <v>135.52199999999999</v>
      </c>
      <c r="H200" s="16">
        <f t="shared" si="98"/>
        <v>100</v>
      </c>
    </row>
    <row r="201" spans="1:11" ht="56.25">
      <c r="B201" s="17" t="s">
        <v>101</v>
      </c>
      <c r="C201" s="14" t="s">
        <v>126</v>
      </c>
      <c r="D201" s="15"/>
      <c r="E201" s="16">
        <f>E204</f>
        <v>760</v>
      </c>
      <c r="F201" s="16">
        <f t="shared" ref="F201:G201" si="140">F204</f>
        <v>760</v>
      </c>
      <c r="G201" s="16">
        <f t="shared" si="140"/>
        <v>682.4</v>
      </c>
      <c r="H201" s="16">
        <f t="shared" si="98"/>
        <v>89.78947368421052</v>
      </c>
    </row>
    <row r="202" spans="1:11" ht="56.25">
      <c r="B202" s="18" t="s">
        <v>147</v>
      </c>
      <c r="C202" s="14" t="s">
        <v>250</v>
      </c>
      <c r="D202" s="15"/>
      <c r="E202" s="16">
        <f>E203</f>
        <v>760</v>
      </c>
      <c r="F202" s="16">
        <f t="shared" ref="F202:G203" si="141">F203</f>
        <v>760</v>
      </c>
      <c r="G202" s="16">
        <f t="shared" si="141"/>
        <v>682.4</v>
      </c>
      <c r="H202" s="16">
        <f t="shared" si="98"/>
        <v>89.78947368421052</v>
      </c>
    </row>
    <row r="203" spans="1:11" ht="56.25">
      <c r="B203" s="18" t="s">
        <v>299</v>
      </c>
      <c r="C203" s="14" t="s">
        <v>251</v>
      </c>
      <c r="D203" s="15"/>
      <c r="E203" s="16">
        <f>E204</f>
        <v>760</v>
      </c>
      <c r="F203" s="16">
        <f t="shared" si="141"/>
        <v>760</v>
      </c>
      <c r="G203" s="16">
        <f t="shared" si="141"/>
        <v>682.4</v>
      </c>
      <c r="H203" s="16">
        <f t="shared" si="98"/>
        <v>89.78947368421052</v>
      </c>
    </row>
    <row r="204" spans="1:11" ht="37.5">
      <c r="B204" s="17" t="s">
        <v>300</v>
      </c>
      <c r="C204" s="14" t="s">
        <v>252</v>
      </c>
      <c r="D204" s="15"/>
      <c r="E204" s="16">
        <f>SUM(E205:E207)</f>
        <v>760</v>
      </c>
      <c r="F204" s="16">
        <f t="shared" ref="F204:G204" si="142">SUM(F205:F207)</f>
        <v>760</v>
      </c>
      <c r="G204" s="16">
        <f t="shared" si="142"/>
        <v>682.4</v>
      </c>
      <c r="H204" s="16">
        <f t="shared" si="98"/>
        <v>89.78947368421052</v>
      </c>
    </row>
    <row r="205" spans="1:11" ht="37.5">
      <c r="B205" s="19" t="s">
        <v>74</v>
      </c>
      <c r="C205" s="14" t="s">
        <v>252</v>
      </c>
      <c r="D205" s="15" t="s">
        <v>75</v>
      </c>
      <c r="E205" s="16">
        <v>350</v>
      </c>
      <c r="F205" s="16">
        <v>350</v>
      </c>
      <c r="G205" s="16">
        <v>345</v>
      </c>
      <c r="H205" s="16">
        <f t="shared" si="98"/>
        <v>98.571428571428584</v>
      </c>
    </row>
    <row r="206" spans="1:11" ht="41.45" customHeight="1">
      <c r="B206" s="32" t="s">
        <v>45</v>
      </c>
      <c r="C206" s="14" t="s">
        <v>252</v>
      </c>
      <c r="D206" s="15" t="s">
        <v>46</v>
      </c>
      <c r="E206" s="16">
        <f>710-E205</f>
        <v>360</v>
      </c>
      <c r="F206" s="16">
        <f t="shared" ref="F206" si="143">710-F205</f>
        <v>360</v>
      </c>
      <c r="G206" s="16">
        <v>288</v>
      </c>
      <c r="H206" s="16">
        <f t="shared" si="98"/>
        <v>80</v>
      </c>
    </row>
    <row r="207" spans="1:11" ht="26.45" customHeight="1">
      <c r="B207" s="14" t="s">
        <v>302</v>
      </c>
      <c r="C207" s="14" t="s">
        <v>301</v>
      </c>
      <c r="D207" s="15"/>
      <c r="E207" s="16">
        <v>50</v>
      </c>
      <c r="F207" s="16">
        <v>50</v>
      </c>
      <c r="G207" s="16">
        <f>G208</f>
        <v>49.4</v>
      </c>
      <c r="H207" s="16">
        <f t="shared" si="98"/>
        <v>98.8</v>
      </c>
    </row>
    <row r="208" spans="1:11" ht="36.75" customHeight="1">
      <c r="B208" s="14" t="s">
        <v>28</v>
      </c>
      <c r="C208" s="14" t="s">
        <v>301</v>
      </c>
      <c r="D208" s="15" t="s">
        <v>29</v>
      </c>
      <c r="E208" s="16">
        <v>50</v>
      </c>
      <c r="F208" s="16">
        <v>50</v>
      </c>
      <c r="G208" s="16">
        <v>49.4</v>
      </c>
      <c r="H208" s="16">
        <f t="shared" ref="H208:H271" si="144">G208/F208*100</f>
        <v>98.8</v>
      </c>
    </row>
    <row r="209" spans="1:11" s="11" customFormat="1" ht="93.75">
      <c r="A209" s="10"/>
      <c r="B209" s="17" t="s">
        <v>102</v>
      </c>
      <c r="C209" s="22" t="s">
        <v>127</v>
      </c>
      <c r="D209" s="15"/>
      <c r="E209" s="16">
        <f>E212</f>
        <v>158.4</v>
      </c>
      <c r="F209" s="16">
        <f t="shared" ref="F209:G209" si="145">F212</f>
        <v>158.4</v>
      </c>
      <c r="G209" s="16">
        <f t="shared" si="145"/>
        <v>158.4</v>
      </c>
      <c r="H209" s="16">
        <f t="shared" si="144"/>
        <v>100</v>
      </c>
    </row>
    <row r="210" spans="1:11" s="11" customFormat="1" ht="112.5">
      <c r="A210" s="10"/>
      <c r="B210" s="18" t="s">
        <v>148</v>
      </c>
      <c r="C210" s="22" t="s">
        <v>253</v>
      </c>
      <c r="D210" s="15"/>
      <c r="E210" s="16">
        <f>E213</f>
        <v>158.4</v>
      </c>
      <c r="F210" s="16">
        <f t="shared" ref="F210:G210" si="146">F213</f>
        <v>158.4</v>
      </c>
      <c r="G210" s="16">
        <f t="shared" si="146"/>
        <v>158.4</v>
      </c>
      <c r="H210" s="16">
        <f t="shared" si="144"/>
        <v>100</v>
      </c>
    </row>
    <row r="211" spans="1:11" s="11" customFormat="1" ht="56.25">
      <c r="A211" s="10"/>
      <c r="B211" s="17" t="s">
        <v>255</v>
      </c>
      <c r="C211" s="22" t="s">
        <v>254</v>
      </c>
      <c r="D211" s="15"/>
      <c r="E211" s="16">
        <f>E212</f>
        <v>158.4</v>
      </c>
      <c r="F211" s="16">
        <f t="shared" ref="F211:G212" si="147">F212</f>
        <v>158.4</v>
      </c>
      <c r="G211" s="16">
        <f t="shared" si="147"/>
        <v>158.4</v>
      </c>
      <c r="H211" s="16">
        <f t="shared" si="144"/>
        <v>100</v>
      </c>
    </row>
    <row r="212" spans="1:11" s="11" customFormat="1" ht="24" customHeight="1">
      <c r="A212" s="10"/>
      <c r="B212" s="17" t="s">
        <v>303</v>
      </c>
      <c r="C212" s="22" t="s">
        <v>256</v>
      </c>
      <c r="D212" s="15"/>
      <c r="E212" s="16">
        <f>E213</f>
        <v>158.4</v>
      </c>
      <c r="F212" s="16">
        <f t="shared" si="147"/>
        <v>158.4</v>
      </c>
      <c r="G212" s="16">
        <f t="shared" si="147"/>
        <v>158.4</v>
      </c>
      <c r="H212" s="16">
        <f t="shared" si="144"/>
        <v>100</v>
      </c>
    </row>
    <row r="213" spans="1:11" ht="56.25">
      <c r="B213" s="14" t="s">
        <v>71</v>
      </c>
      <c r="C213" s="22" t="s">
        <v>256</v>
      </c>
      <c r="D213" s="15" t="s">
        <v>70</v>
      </c>
      <c r="E213" s="16">
        <f>158.4+50-50</f>
        <v>158.4</v>
      </c>
      <c r="F213" s="16">
        <f t="shared" ref="F213:G213" si="148">158.4+50-50</f>
        <v>158.4</v>
      </c>
      <c r="G213" s="16">
        <f t="shared" si="148"/>
        <v>158.4</v>
      </c>
      <c r="H213" s="16">
        <f t="shared" si="144"/>
        <v>100</v>
      </c>
    </row>
    <row r="214" spans="1:11" ht="74.45" customHeight="1">
      <c r="B214" s="17" t="s">
        <v>103</v>
      </c>
      <c r="C214" s="22" t="s">
        <v>128</v>
      </c>
      <c r="D214" s="15"/>
      <c r="E214" s="16">
        <f>E215</f>
        <v>10689</v>
      </c>
      <c r="F214" s="16">
        <f t="shared" ref="F214:G215" si="149">F215</f>
        <v>10689</v>
      </c>
      <c r="G214" s="16">
        <f t="shared" si="149"/>
        <v>10597.2</v>
      </c>
      <c r="H214" s="16">
        <f t="shared" si="144"/>
        <v>99.141173168678094</v>
      </c>
    </row>
    <row r="215" spans="1:11" ht="75">
      <c r="B215" s="17" t="s">
        <v>149</v>
      </c>
      <c r="C215" s="22" t="s">
        <v>257</v>
      </c>
      <c r="D215" s="15"/>
      <c r="E215" s="16">
        <f>E216</f>
        <v>10689</v>
      </c>
      <c r="F215" s="16">
        <f t="shared" si="149"/>
        <v>10689</v>
      </c>
      <c r="G215" s="16">
        <f t="shared" si="149"/>
        <v>10597.2</v>
      </c>
      <c r="H215" s="16">
        <f t="shared" si="144"/>
        <v>99.141173168678094</v>
      </c>
    </row>
    <row r="216" spans="1:11" ht="59.25" customHeight="1">
      <c r="B216" s="17" t="s">
        <v>259</v>
      </c>
      <c r="C216" s="22" t="s">
        <v>258</v>
      </c>
      <c r="D216" s="15"/>
      <c r="E216" s="16">
        <f>E217+E219</f>
        <v>10689</v>
      </c>
      <c r="F216" s="16">
        <f t="shared" ref="F216:G216" si="150">F217+F219</f>
        <v>10689</v>
      </c>
      <c r="G216" s="16">
        <f t="shared" si="150"/>
        <v>10597.2</v>
      </c>
      <c r="H216" s="16">
        <f t="shared" si="144"/>
        <v>99.141173168678094</v>
      </c>
    </row>
    <row r="217" spans="1:11" ht="23.25" customHeight="1">
      <c r="B217" s="14" t="s">
        <v>76</v>
      </c>
      <c r="C217" s="22" t="s">
        <v>260</v>
      </c>
      <c r="D217" s="15"/>
      <c r="E217" s="16">
        <f>E218</f>
        <v>10006.4</v>
      </c>
      <c r="F217" s="16">
        <f t="shared" ref="F217:G217" si="151">F218</f>
        <v>10006.4</v>
      </c>
      <c r="G217" s="16">
        <f t="shared" si="151"/>
        <v>9914.6</v>
      </c>
      <c r="H217" s="16">
        <f t="shared" si="144"/>
        <v>99.082587144227702</v>
      </c>
    </row>
    <row r="218" spans="1:11" ht="29.45" customHeight="1">
      <c r="B218" s="17" t="s">
        <v>54</v>
      </c>
      <c r="C218" s="22" t="s">
        <v>260</v>
      </c>
      <c r="D218" s="15" t="s">
        <v>44</v>
      </c>
      <c r="E218" s="16">
        <f>10139.4-100-33</f>
        <v>10006.4</v>
      </c>
      <c r="F218" s="16">
        <f t="shared" ref="F218" si="152">10139.4-100-33</f>
        <v>10006.4</v>
      </c>
      <c r="G218" s="16">
        <v>9914.6</v>
      </c>
      <c r="H218" s="16">
        <f t="shared" si="144"/>
        <v>99.082587144227702</v>
      </c>
    </row>
    <row r="219" spans="1:11" ht="39" customHeight="1">
      <c r="B219" s="17" t="s">
        <v>403</v>
      </c>
      <c r="C219" s="22" t="s">
        <v>354</v>
      </c>
      <c r="D219" s="15"/>
      <c r="E219" s="16">
        <f>E220</f>
        <v>682.6</v>
      </c>
      <c r="F219" s="16">
        <f t="shared" ref="F219:G219" si="153">F220</f>
        <v>682.6</v>
      </c>
      <c r="G219" s="16">
        <f t="shared" si="153"/>
        <v>682.6</v>
      </c>
      <c r="H219" s="16">
        <f t="shared" si="144"/>
        <v>100</v>
      </c>
    </row>
    <row r="220" spans="1:11" ht="29.45" customHeight="1">
      <c r="B220" s="17" t="s">
        <v>54</v>
      </c>
      <c r="C220" s="22" t="s">
        <v>354</v>
      </c>
      <c r="D220" s="15" t="s">
        <v>44</v>
      </c>
      <c r="E220" s="16">
        <f>649.6+33</f>
        <v>682.6</v>
      </c>
      <c r="F220" s="16">
        <f t="shared" ref="F220:G220" si="154">649.6+33</f>
        <v>682.6</v>
      </c>
      <c r="G220" s="16">
        <f t="shared" si="154"/>
        <v>682.6</v>
      </c>
      <c r="H220" s="16">
        <f t="shared" si="144"/>
        <v>100</v>
      </c>
    </row>
    <row r="221" spans="1:11" ht="56.25">
      <c r="B221" s="19" t="s">
        <v>83</v>
      </c>
      <c r="C221" s="14" t="s">
        <v>129</v>
      </c>
      <c r="D221" s="15"/>
      <c r="E221" s="16">
        <f>E225</f>
        <v>5592.5</v>
      </c>
      <c r="F221" s="16">
        <f t="shared" ref="F221:G221" si="155">F225</f>
        <v>5592.5</v>
      </c>
      <c r="G221" s="16">
        <f t="shared" si="155"/>
        <v>5592.5</v>
      </c>
      <c r="H221" s="16">
        <f t="shared" si="144"/>
        <v>100</v>
      </c>
    </row>
    <row r="222" spans="1:11" ht="75">
      <c r="B222" s="19" t="s">
        <v>151</v>
      </c>
      <c r="C222" s="14" t="s">
        <v>273</v>
      </c>
      <c r="D222" s="15"/>
      <c r="E222" s="16">
        <f>E223</f>
        <v>5592.5</v>
      </c>
      <c r="F222" s="16">
        <f t="shared" ref="F222:G224" si="156">F223</f>
        <v>5592.5</v>
      </c>
      <c r="G222" s="16">
        <f t="shared" si="156"/>
        <v>5592.5</v>
      </c>
      <c r="H222" s="16">
        <f t="shared" si="144"/>
        <v>100</v>
      </c>
    </row>
    <row r="223" spans="1:11" ht="37.5">
      <c r="B223" s="19" t="s">
        <v>305</v>
      </c>
      <c r="C223" s="14" t="s">
        <v>274</v>
      </c>
      <c r="D223" s="15"/>
      <c r="E223" s="16">
        <f>E224</f>
        <v>5592.5</v>
      </c>
      <c r="F223" s="16">
        <f t="shared" si="156"/>
        <v>5592.5</v>
      </c>
      <c r="G223" s="16">
        <f t="shared" si="156"/>
        <v>5592.5</v>
      </c>
      <c r="H223" s="16">
        <f t="shared" si="144"/>
        <v>100</v>
      </c>
    </row>
    <row r="224" spans="1:11" s="11" customFormat="1" ht="36.6" customHeight="1">
      <c r="A224" s="10"/>
      <c r="B224" s="19" t="s">
        <v>304</v>
      </c>
      <c r="C224" s="14" t="s">
        <v>275</v>
      </c>
      <c r="D224" s="15"/>
      <c r="E224" s="16">
        <f>E225</f>
        <v>5592.5</v>
      </c>
      <c r="F224" s="16">
        <f t="shared" si="156"/>
        <v>5592.5</v>
      </c>
      <c r="G224" s="16">
        <f t="shared" si="156"/>
        <v>5592.5</v>
      </c>
      <c r="H224" s="16">
        <f t="shared" si="144"/>
        <v>100</v>
      </c>
      <c r="K224" s="11">
        <v>5592.4834000000001</v>
      </c>
    </row>
    <row r="225" spans="1:11" ht="27" customHeight="1">
      <c r="B225" s="14" t="s">
        <v>362</v>
      </c>
      <c r="C225" s="14" t="s">
        <v>275</v>
      </c>
      <c r="D225" s="15" t="s">
        <v>50</v>
      </c>
      <c r="E225" s="16">
        <f>4269.1+193.3+1130.1</f>
        <v>5592.5</v>
      </c>
      <c r="F225" s="16">
        <f t="shared" ref="F225:G225" si="157">4269.1+193.3+1130.1</f>
        <v>5592.5</v>
      </c>
      <c r="G225" s="16">
        <f t="shared" si="157"/>
        <v>5592.5</v>
      </c>
      <c r="H225" s="16">
        <f t="shared" si="144"/>
        <v>100</v>
      </c>
    </row>
    <row r="226" spans="1:11" ht="101.25" customHeight="1">
      <c r="B226" s="19" t="s">
        <v>82</v>
      </c>
      <c r="C226" s="14" t="s">
        <v>130</v>
      </c>
      <c r="D226" s="15"/>
      <c r="E226" s="16">
        <f>E227</f>
        <v>3043.1349999999998</v>
      </c>
      <c r="F226" s="16">
        <f t="shared" ref="F226:G227" si="158">F227</f>
        <v>3043.1349999999998</v>
      </c>
      <c r="G226" s="16">
        <f t="shared" si="158"/>
        <v>3029.2</v>
      </c>
      <c r="H226" s="16">
        <f t="shared" si="144"/>
        <v>99.542084067910224</v>
      </c>
    </row>
    <row r="227" spans="1:11" ht="94.15" customHeight="1">
      <c r="B227" s="19" t="s">
        <v>152</v>
      </c>
      <c r="C227" s="14" t="s">
        <v>276</v>
      </c>
      <c r="D227" s="15"/>
      <c r="E227" s="16">
        <f>E228</f>
        <v>3043.1349999999998</v>
      </c>
      <c r="F227" s="16">
        <f t="shared" si="158"/>
        <v>3043.1349999999998</v>
      </c>
      <c r="G227" s="16">
        <f t="shared" si="158"/>
        <v>3029.2</v>
      </c>
      <c r="H227" s="16">
        <f t="shared" si="144"/>
        <v>99.542084067910224</v>
      </c>
    </row>
    <row r="228" spans="1:11" ht="93.75">
      <c r="B228" s="19" t="s">
        <v>278</v>
      </c>
      <c r="C228" s="14" t="s">
        <v>277</v>
      </c>
      <c r="D228" s="15"/>
      <c r="E228" s="16">
        <f>E231+E233+E235+E230</f>
        <v>3043.1349999999998</v>
      </c>
      <c r="F228" s="16">
        <f t="shared" ref="F228:G228" si="159">F231+F233+F235+F230</f>
        <v>3043.1349999999998</v>
      </c>
      <c r="G228" s="16">
        <f t="shared" si="159"/>
        <v>3029.2</v>
      </c>
      <c r="H228" s="16">
        <f t="shared" si="144"/>
        <v>99.542084067910224</v>
      </c>
    </row>
    <row r="229" spans="1:11" s="11" customFormat="1" ht="22.9" customHeight="1">
      <c r="A229" s="10"/>
      <c r="B229" s="19" t="s">
        <v>306</v>
      </c>
      <c r="C229" s="14" t="s">
        <v>279</v>
      </c>
      <c r="D229" s="15"/>
      <c r="E229" s="16">
        <f>E230</f>
        <v>226.435</v>
      </c>
      <c r="F229" s="16">
        <f t="shared" ref="F229:G229" si="160">F230</f>
        <v>226.435</v>
      </c>
      <c r="G229" s="16">
        <f t="shared" si="160"/>
        <v>212.5</v>
      </c>
      <c r="H229" s="16">
        <f t="shared" si="144"/>
        <v>93.845916046547572</v>
      </c>
    </row>
    <row r="230" spans="1:11" ht="48" customHeight="1">
      <c r="B230" s="14" t="s">
        <v>28</v>
      </c>
      <c r="C230" s="14" t="s">
        <v>279</v>
      </c>
      <c r="D230" s="15" t="s">
        <v>29</v>
      </c>
      <c r="E230" s="16">
        <f>200+26.435</f>
        <v>226.435</v>
      </c>
      <c r="F230" s="16">
        <f t="shared" ref="F230" si="161">200+26.435</f>
        <v>226.435</v>
      </c>
      <c r="G230" s="16">
        <v>212.5</v>
      </c>
      <c r="H230" s="16">
        <f t="shared" si="144"/>
        <v>93.845916046547572</v>
      </c>
      <c r="K230" s="9">
        <v>212.5</v>
      </c>
    </row>
    <row r="231" spans="1:11" ht="72.75" customHeight="1">
      <c r="B231" s="14" t="s">
        <v>400</v>
      </c>
      <c r="C231" s="22" t="s">
        <v>398</v>
      </c>
      <c r="D231" s="15"/>
      <c r="E231" s="16">
        <f>E232</f>
        <v>1742</v>
      </c>
      <c r="F231" s="16">
        <f t="shared" ref="F231:G231" si="162">F232</f>
        <v>1742</v>
      </c>
      <c r="G231" s="16">
        <f t="shared" si="162"/>
        <v>1742</v>
      </c>
      <c r="H231" s="16">
        <f t="shared" si="144"/>
        <v>100</v>
      </c>
    </row>
    <row r="232" spans="1:11" ht="23.25" customHeight="1">
      <c r="B232" s="17" t="s">
        <v>55</v>
      </c>
      <c r="C232" s="22" t="s">
        <v>398</v>
      </c>
      <c r="D232" s="15" t="s">
        <v>56</v>
      </c>
      <c r="E232" s="16">
        <v>1742</v>
      </c>
      <c r="F232" s="16">
        <v>1742</v>
      </c>
      <c r="G232" s="16">
        <v>1742</v>
      </c>
      <c r="H232" s="16">
        <f t="shared" si="144"/>
        <v>100</v>
      </c>
      <c r="K232" s="9">
        <v>1742</v>
      </c>
    </row>
    <row r="233" spans="1:11" ht="69.75" customHeight="1">
      <c r="B233" s="17" t="s">
        <v>401</v>
      </c>
      <c r="C233" s="22" t="s">
        <v>397</v>
      </c>
      <c r="D233" s="15"/>
      <c r="E233" s="16">
        <f>E234</f>
        <v>748.7</v>
      </c>
      <c r="F233" s="16">
        <f t="shared" ref="F233:G233" si="163">F234</f>
        <v>748.7</v>
      </c>
      <c r="G233" s="16">
        <f t="shared" si="163"/>
        <v>748.7</v>
      </c>
      <c r="H233" s="16">
        <f t="shared" si="144"/>
        <v>100</v>
      </c>
    </row>
    <row r="234" spans="1:11" ht="23.25" customHeight="1">
      <c r="B234" s="17" t="s">
        <v>55</v>
      </c>
      <c r="C234" s="22" t="s">
        <v>397</v>
      </c>
      <c r="D234" s="15" t="s">
        <v>56</v>
      </c>
      <c r="E234" s="16">
        <v>748.7</v>
      </c>
      <c r="F234" s="16">
        <v>748.7</v>
      </c>
      <c r="G234" s="16">
        <v>748.7</v>
      </c>
      <c r="H234" s="16">
        <f t="shared" si="144"/>
        <v>100</v>
      </c>
      <c r="K234" s="9">
        <v>748.7</v>
      </c>
    </row>
    <row r="235" spans="1:11" ht="72" customHeight="1">
      <c r="B235" s="17" t="s">
        <v>402</v>
      </c>
      <c r="C235" s="22" t="s">
        <v>396</v>
      </c>
      <c r="D235" s="15"/>
      <c r="E235" s="16">
        <f>E236</f>
        <v>326</v>
      </c>
      <c r="F235" s="16">
        <f t="shared" ref="F235:G235" si="164">F236</f>
        <v>326</v>
      </c>
      <c r="G235" s="16">
        <f t="shared" si="164"/>
        <v>326</v>
      </c>
      <c r="H235" s="16">
        <f t="shared" si="144"/>
        <v>100</v>
      </c>
    </row>
    <row r="236" spans="1:11" ht="23.25" customHeight="1">
      <c r="B236" s="17" t="s">
        <v>55</v>
      </c>
      <c r="C236" s="22" t="s">
        <v>396</v>
      </c>
      <c r="D236" s="15" t="s">
        <v>56</v>
      </c>
      <c r="E236" s="16">
        <v>326</v>
      </c>
      <c r="F236" s="16">
        <v>326</v>
      </c>
      <c r="G236" s="16">
        <v>326</v>
      </c>
      <c r="H236" s="16">
        <f t="shared" si="144"/>
        <v>100</v>
      </c>
      <c r="K236" s="9">
        <v>326</v>
      </c>
    </row>
    <row r="237" spans="1:11" ht="48" customHeight="1">
      <c r="B237" s="18" t="s">
        <v>25</v>
      </c>
      <c r="C237" s="22" t="s">
        <v>261</v>
      </c>
      <c r="D237" s="15"/>
      <c r="E237" s="16">
        <f>E238</f>
        <v>1628.7</v>
      </c>
      <c r="F237" s="16">
        <f t="shared" ref="F237:G238" si="165">F238</f>
        <v>1628.7</v>
      </c>
      <c r="G237" s="16">
        <f t="shared" si="165"/>
        <v>1525.8999999999999</v>
      </c>
      <c r="H237" s="16">
        <f t="shared" si="144"/>
        <v>93.688217596856376</v>
      </c>
    </row>
    <row r="238" spans="1:11" ht="37.5">
      <c r="B238" s="18" t="s">
        <v>26</v>
      </c>
      <c r="C238" s="22" t="s">
        <v>262</v>
      </c>
      <c r="D238" s="15"/>
      <c r="E238" s="16">
        <f>E239</f>
        <v>1628.7</v>
      </c>
      <c r="F238" s="16">
        <f t="shared" si="165"/>
        <v>1628.7</v>
      </c>
      <c r="G238" s="16">
        <f t="shared" si="165"/>
        <v>1525.8999999999999</v>
      </c>
      <c r="H238" s="16">
        <f t="shared" si="144"/>
        <v>93.688217596856376</v>
      </c>
    </row>
    <row r="239" spans="1:11" ht="37.5">
      <c r="B239" s="14" t="s">
        <v>27</v>
      </c>
      <c r="C239" s="22" t="s">
        <v>263</v>
      </c>
      <c r="D239" s="15"/>
      <c r="E239" s="16">
        <f>E240+E241+E242</f>
        <v>1628.7</v>
      </c>
      <c r="F239" s="16">
        <f t="shared" ref="F239:G239" si="166">F240+F241+F242</f>
        <v>1628.7</v>
      </c>
      <c r="G239" s="16">
        <f t="shared" si="166"/>
        <v>1525.8999999999999</v>
      </c>
      <c r="H239" s="16">
        <f t="shared" si="144"/>
        <v>93.688217596856376</v>
      </c>
    </row>
    <row r="240" spans="1:11" ht="37.5">
      <c r="B240" s="14" t="s">
        <v>23</v>
      </c>
      <c r="C240" s="22" t="s">
        <v>263</v>
      </c>
      <c r="D240" s="15" t="s">
        <v>24</v>
      </c>
      <c r="E240" s="16">
        <f>1562.7-22.5-5.9-20-20</f>
        <v>1494.3</v>
      </c>
      <c r="F240" s="16">
        <f t="shared" ref="F240" si="167">1562.7-22.5-5.9-20-20</f>
        <v>1494.3</v>
      </c>
      <c r="G240" s="16">
        <v>1397.1</v>
      </c>
      <c r="H240" s="16">
        <f t="shared" si="144"/>
        <v>93.495282071873106</v>
      </c>
      <c r="K240" s="9">
        <v>1397.1</v>
      </c>
    </row>
    <row r="241" spans="2:11" ht="56.25">
      <c r="B241" s="14" t="s">
        <v>28</v>
      </c>
      <c r="C241" s="22" t="s">
        <v>263</v>
      </c>
      <c r="D241" s="15" t="s">
        <v>29</v>
      </c>
      <c r="E241" s="16">
        <f>107+5.9+20-20+20</f>
        <v>132.9</v>
      </c>
      <c r="F241" s="16">
        <f t="shared" ref="F241" si="168">107+5.9+20-20+20</f>
        <v>132.9</v>
      </c>
      <c r="G241" s="16">
        <v>128.30000000000001</v>
      </c>
      <c r="H241" s="16">
        <f t="shared" si="144"/>
        <v>96.53875094055681</v>
      </c>
      <c r="K241" s="9">
        <v>128.30000000000001</v>
      </c>
    </row>
    <row r="242" spans="2:11" ht="25.15" customHeight="1">
      <c r="B242" s="14" t="s">
        <v>30</v>
      </c>
      <c r="C242" s="22" t="s">
        <v>263</v>
      </c>
      <c r="D242" s="15" t="s">
        <v>31</v>
      </c>
      <c r="E242" s="16">
        <f>'[1]от Совета'!$H$34/1000</f>
        <v>1.5</v>
      </c>
      <c r="F242" s="16">
        <f>'[1]от Совета'!$H$34/1000</f>
        <v>1.5</v>
      </c>
      <c r="G242" s="63">
        <v>0.5</v>
      </c>
      <c r="H242" s="16">
        <f t="shared" si="144"/>
        <v>33.333333333333329</v>
      </c>
      <c r="K242" s="9">
        <v>0.6</v>
      </c>
    </row>
    <row r="243" spans="2:11" ht="56.25">
      <c r="B243" s="14" t="s">
        <v>20</v>
      </c>
      <c r="C243" s="22" t="s">
        <v>266</v>
      </c>
      <c r="D243" s="15"/>
      <c r="E243" s="16">
        <f>E245</f>
        <v>1083.4000000000001</v>
      </c>
      <c r="F243" s="16">
        <f t="shared" ref="F243:G243" si="169">F245</f>
        <v>1083.4000000000001</v>
      </c>
      <c r="G243" s="16">
        <f t="shared" si="169"/>
        <v>1060.2</v>
      </c>
      <c r="H243" s="16">
        <f t="shared" si="144"/>
        <v>97.858593317334325</v>
      </c>
    </row>
    <row r="244" spans="2:11" ht="37.5">
      <c r="B244" s="14" t="s">
        <v>21</v>
      </c>
      <c r="C244" s="22" t="s">
        <v>267</v>
      </c>
      <c r="D244" s="15"/>
      <c r="E244" s="16">
        <f>E245</f>
        <v>1083.4000000000001</v>
      </c>
      <c r="F244" s="16">
        <f t="shared" ref="F244:G245" si="170">F245</f>
        <v>1083.4000000000001</v>
      </c>
      <c r="G244" s="16">
        <f t="shared" si="170"/>
        <v>1060.2</v>
      </c>
      <c r="H244" s="16">
        <f t="shared" si="144"/>
        <v>97.858593317334325</v>
      </c>
    </row>
    <row r="245" spans="2:11" ht="56.25">
      <c r="B245" s="14" t="s">
        <v>22</v>
      </c>
      <c r="C245" s="22" t="s">
        <v>268</v>
      </c>
      <c r="D245" s="15"/>
      <c r="E245" s="16">
        <f>E246</f>
        <v>1083.4000000000001</v>
      </c>
      <c r="F245" s="16">
        <f t="shared" si="170"/>
        <v>1083.4000000000001</v>
      </c>
      <c r="G245" s="16">
        <f t="shared" si="170"/>
        <v>1060.2</v>
      </c>
      <c r="H245" s="16">
        <f t="shared" si="144"/>
        <v>97.858593317334325</v>
      </c>
    </row>
    <row r="246" spans="2:11" ht="37.5">
      <c r="B246" s="14" t="s">
        <v>23</v>
      </c>
      <c r="C246" s="22" t="s">
        <v>268</v>
      </c>
      <c r="D246" s="15" t="s">
        <v>24</v>
      </c>
      <c r="E246" s="16">
        <v>1083.4000000000001</v>
      </c>
      <c r="F246" s="16">
        <v>1083.4000000000001</v>
      </c>
      <c r="G246" s="16">
        <v>1060.2</v>
      </c>
      <c r="H246" s="16">
        <f t="shared" si="144"/>
        <v>97.858593317334325</v>
      </c>
      <c r="K246" s="9">
        <v>1060.2</v>
      </c>
    </row>
    <row r="247" spans="2:11" ht="56.25">
      <c r="B247" s="18" t="s">
        <v>32</v>
      </c>
      <c r="C247" s="22" t="s">
        <v>264</v>
      </c>
      <c r="D247" s="15"/>
      <c r="E247" s="16">
        <f>E248+E253</f>
        <v>15337.300000000001</v>
      </c>
      <c r="F247" s="16">
        <f t="shared" ref="F247:G247" si="171">F248+F253</f>
        <v>15337.300000000001</v>
      </c>
      <c r="G247" s="16">
        <f t="shared" si="171"/>
        <v>15263.8</v>
      </c>
      <c r="H247" s="16">
        <f t="shared" si="144"/>
        <v>99.520776147040209</v>
      </c>
    </row>
    <row r="248" spans="2:11" ht="37.5">
      <c r="B248" s="18" t="s">
        <v>33</v>
      </c>
      <c r="C248" s="22" t="s">
        <v>265</v>
      </c>
      <c r="D248" s="15"/>
      <c r="E248" s="16">
        <f>E249</f>
        <v>15324.900000000001</v>
      </c>
      <c r="F248" s="16">
        <f t="shared" ref="F248:G248" si="172">F249</f>
        <v>15324.900000000001</v>
      </c>
      <c r="G248" s="16">
        <f t="shared" si="172"/>
        <v>15251.4</v>
      </c>
      <c r="H248" s="16">
        <f t="shared" si="144"/>
        <v>99.520388387526168</v>
      </c>
    </row>
    <row r="249" spans="2:11" ht="37.5">
      <c r="B249" s="14" t="s">
        <v>27</v>
      </c>
      <c r="C249" s="22" t="s">
        <v>269</v>
      </c>
      <c r="D249" s="15"/>
      <c r="E249" s="16">
        <f>E250+E251+E252</f>
        <v>15324.900000000001</v>
      </c>
      <c r="F249" s="16">
        <f t="shared" ref="F249:G249" si="173">F250+F251+F252</f>
        <v>15324.900000000001</v>
      </c>
      <c r="G249" s="16">
        <f t="shared" si="173"/>
        <v>15251.4</v>
      </c>
      <c r="H249" s="16">
        <f t="shared" si="144"/>
        <v>99.520388387526168</v>
      </c>
    </row>
    <row r="250" spans="2:11" ht="37.5">
      <c r="B250" s="14" t="s">
        <v>23</v>
      </c>
      <c r="C250" s="22" t="s">
        <v>269</v>
      </c>
      <c r="D250" s="15" t="s">
        <v>24</v>
      </c>
      <c r="E250" s="16">
        <f>15200.7+2</f>
        <v>15202.7</v>
      </c>
      <c r="F250" s="16">
        <f t="shared" ref="F250" si="174">15200.7+2</f>
        <v>15202.7</v>
      </c>
      <c r="G250" s="16">
        <v>15135</v>
      </c>
      <c r="H250" s="16">
        <f t="shared" si="144"/>
        <v>99.554684365277211</v>
      </c>
      <c r="J250" s="62"/>
      <c r="K250" s="62">
        <v>15135</v>
      </c>
    </row>
    <row r="251" spans="2:11" ht="56.25">
      <c r="B251" s="14" t="s">
        <v>28</v>
      </c>
      <c r="C251" s="22" t="s">
        <v>269</v>
      </c>
      <c r="D251" s="15" t="s">
        <v>29</v>
      </c>
      <c r="E251" s="52">
        <f>22-16</f>
        <v>6</v>
      </c>
      <c r="F251" s="52">
        <f t="shared" ref="F251" si="175">22-16</f>
        <v>6</v>
      </c>
      <c r="G251" s="52">
        <v>0.3</v>
      </c>
      <c r="H251" s="16">
        <f t="shared" si="144"/>
        <v>5</v>
      </c>
      <c r="K251" s="9">
        <v>0.3</v>
      </c>
    </row>
    <row r="252" spans="2:11">
      <c r="B252" s="14" t="s">
        <v>30</v>
      </c>
      <c r="C252" s="22" t="s">
        <v>269</v>
      </c>
      <c r="D252" s="15" t="s">
        <v>31</v>
      </c>
      <c r="E252" s="16">
        <f>131.5-15.3</f>
        <v>116.2</v>
      </c>
      <c r="F252" s="16">
        <f t="shared" ref="F252" si="176">131.5-15.3</f>
        <v>116.2</v>
      </c>
      <c r="G252" s="16">
        <v>116.1</v>
      </c>
      <c r="H252" s="16">
        <f t="shared" si="144"/>
        <v>99.913941480206532</v>
      </c>
      <c r="K252" s="9">
        <v>116.1</v>
      </c>
    </row>
    <row r="253" spans="2:11" ht="25.15" customHeight="1">
      <c r="B253" s="14" t="s">
        <v>34</v>
      </c>
      <c r="C253" s="22" t="s">
        <v>270</v>
      </c>
      <c r="D253" s="15"/>
      <c r="E253" s="16">
        <f>E254</f>
        <v>12.4</v>
      </c>
      <c r="F253" s="16">
        <f t="shared" ref="F253:G254" si="177">F254</f>
        <v>12.4</v>
      </c>
      <c r="G253" s="16">
        <f t="shared" si="177"/>
        <v>12.4</v>
      </c>
      <c r="H253" s="16">
        <f t="shared" si="144"/>
        <v>100</v>
      </c>
    </row>
    <row r="254" spans="2:11" ht="43.9" customHeight="1">
      <c r="B254" s="14" t="s">
        <v>35</v>
      </c>
      <c r="C254" s="22" t="s">
        <v>271</v>
      </c>
      <c r="D254" s="15"/>
      <c r="E254" s="16">
        <f>E255</f>
        <v>12.4</v>
      </c>
      <c r="F254" s="16">
        <f t="shared" si="177"/>
        <v>12.4</v>
      </c>
      <c r="G254" s="16">
        <f t="shared" si="177"/>
        <v>12.4</v>
      </c>
      <c r="H254" s="16">
        <f t="shared" si="144"/>
        <v>100</v>
      </c>
    </row>
    <row r="255" spans="2:11" ht="56.25">
      <c r="B255" s="14" t="s">
        <v>28</v>
      </c>
      <c r="C255" s="22" t="s">
        <v>271</v>
      </c>
      <c r="D255" s="15" t="s">
        <v>29</v>
      </c>
      <c r="E255" s="16">
        <v>12.4</v>
      </c>
      <c r="F255" s="16">
        <v>12.4</v>
      </c>
      <c r="G255" s="16">
        <v>12.4</v>
      </c>
      <c r="H255" s="16">
        <f t="shared" si="144"/>
        <v>100</v>
      </c>
      <c r="K255" s="9">
        <v>12.4</v>
      </c>
    </row>
    <row r="256" spans="2:11" ht="43.9" customHeight="1">
      <c r="B256" s="18" t="s">
        <v>322</v>
      </c>
      <c r="C256" s="22" t="s">
        <v>289</v>
      </c>
      <c r="D256" s="15"/>
      <c r="E256" s="16">
        <f>E259</f>
        <v>361</v>
      </c>
      <c r="F256" s="16">
        <f t="shared" ref="F256:G256" si="178">F259</f>
        <v>361</v>
      </c>
      <c r="G256" s="16">
        <f t="shared" si="178"/>
        <v>361</v>
      </c>
      <c r="H256" s="16">
        <f t="shared" si="144"/>
        <v>100</v>
      </c>
    </row>
    <row r="257" spans="2:11" ht="41.45" customHeight="1">
      <c r="B257" s="14" t="s">
        <v>308</v>
      </c>
      <c r="C257" s="22" t="s">
        <v>290</v>
      </c>
      <c r="D257" s="15"/>
      <c r="E257" s="16">
        <f>E258</f>
        <v>361</v>
      </c>
      <c r="F257" s="16">
        <f t="shared" ref="F257:G258" si="179">F258</f>
        <v>361</v>
      </c>
      <c r="G257" s="16">
        <f t="shared" si="179"/>
        <v>361</v>
      </c>
      <c r="H257" s="16">
        <f t="shared" si="144"/>
        <v>100</v>
      </c>
    </row>
    <row r="258" spans="2:11" ht="41.45" customHeight="1">
      <c r="B258" s="14" t="s">
        <v>27</v>
      </c>
      <c r="C258" s="22" t="s">
        <v>307</v>
      </c>
      <c r="D258" s="15"/>
      <c r="E258" s="16">
        <f>E259</f>
        <v>361</v>
      </c>
      <c r="F258" s="16">
        <f t="shared" si="179"/>
        <v>361</v>
      </c>
      <c r="G258" s="16">
        <f t="shared" si="179"/>
        <v>361</v>
      </c>
      <c r="H258" s="16">
        <f t="shared" si="144"/>
        <v>100</v>
      </c>
    </row>
    <row r="259" spans="2:11">
      <c r="B259" s="14" t="s">
        <v>36</v>
      </c>
      <c r="C259" s="22" t="s">
        <v>307</v>
      </c>
      <c r="D259" s="15" t="s">
        <v>37</v>
      </c>
      <c r="E259" s="16">
        <v>361</v>
      </c>
      <c r="F259" s="16">
        <v>361</v>
      </c>
      <c r="G259" s="16">
        <v>361</v>
      </c>
      <c r="H259" s="16">
        <f t="shared" si="144"/>
        <v>100</v>
      </c>
      <c r="J259" s="62"/>
      <c r="K259" s="62">
        <v>361</v>
      </c>
    </row>
    <row r="260" spans="2:11" ht="43.15" customHeight="1">
      <c r="B260" s="14" t="s">
        <v>38</v>
      </c>
      <c r="C260" s="22" t="s">
        <v>272</v>
      </c>
      <c r="D260" s="15"/>
      <c r="E260" s="16">
        <f>E261</f>
        <v>100</v>
      </c>
      <c r="F260" s="16">
        <f t="shared" ref="F260:G260" si="180">F261</f>
        <v>100</v>
      </c>
      <c r="G260" s="16">
        <f t="shared" si="180"/>
        <v>0</v>
      </c>
      <c r="H260" s="16">
        <f t="shared" si="144"/>
        <v>0</v>
      </c>
    </row>
    <row r="261" spans="2:11" ht="27.6" customHeight="1">
      <c r="B261" s="18" t="s">
        <v>39</v>
      </c>
      <c r="C261" s="22" t="s">
        <v>272</v>
      </c>
      <c r="D261" s="15" t="s">
        <v>40</v>
      </c>
      <c r="E261" s="16">
        <v>100</v>
      </c>
      <c r="F261" s="16">
        <v>100</v>
      </c>
      <c r="G261" s="16">
        <v>0</v>
      </c>
      <c r="H261" s="16">
        <f t="shared" si="144"/>
        <v>0</v>
      </c>
      <c r="K261" s="9">
        <v>0</v>
      </c>
    </row>
    <row r="262" spans="2:11" ht="29.45" customHeight="1">
      <c r="B262" s="18" t="s">
        <v>58</v>
      </c>
      <c r="C262" s="22" t="s">
        <v>291</v>
      </c>
      <c r="D262" s="15"/>
      <c r="E262" s="16">
        <f>E264</f>
        <v>411</v>
      </c>
      <c r="F262" s="16">
        <f t="shared" ref="F262:G262" si="181">F264</f>
        <v>411</v>
      </c>
      <c r="G262" s="16">
        <f t="shared" si="181"/>
        <v>411</v>
      </c>
      <c r="H262" s="16">
        <f t="shared" si="144"/>
        <v>100</v>
      </c>
    </row>
    <row r="263" spans="2:11" ht="25.9" customHeight="1">
      <c r="B263" s="18" t="s">
        <v>59</v>
      </c>
      <c r="C263" s="22" t="s">
        <v>292</v>
      </c>
      <c r="D263" s="15"/>
      <c r="E263" s="16">
        <f>E264</f>
        <v>411</v>
      </c>
      <c r="F263" s="16">
        <f t="shared" ref="F263:G263" si="182">F264</f>
        <v>411</v>
      </c>
      <c r="G263" s="16">
        <f t="shared" si="182"/>
        <v>411</v>
      </c>
      <c r="H263" s="16">
        <f t="shared" si="144"/>
        <v>100</v>
      </c>
    </row>
    <row r="264" spans="2:11" ht="25.9" customHeight="1">
      <c r="B264" s="18" t="s">
        <v>60</v>
      </c>
      <c r="C264" s="22" t="s">
        <v>292</v>
      </c>
      <c r="D264" s="15" t="s">
        <v>61</v>
      </c>
      <c r="E264" s="16">
        <f>1408.8-630.8+101.6-468.6</f>
        <v>411</v>
      </c>
      <c r="F264" s="16">
        <f t="shared" ref="F264:G264" si="183">1408.8-630.8+101.6-468.6</f>
        <v>411</v>
      </c>
      <c r="G264" s="16">
        <f t="shared" si="183"/>
        <v>411</v>
      </c>
      <c r="H264" s="16">
        <f t="shared" si="144"/>
        <v>100</v>
      </c>
      <c r="K264" s="9">
        <v>411</v>
      </c>
    </row>
    <row r="265" spans="2:11" ht="29.45" customHeight="1">
      <c r="B265" s="18" t="s">
        <v>337</v>
      </c>
      <c r="C265" s="22" t="s">
        <v>326</v>
      </c>
      <c r="D265" s="15"/>
      <c r="E265" s="16">
        <f>E266+E269+E271+E279+E281+E287+E289+E285+E273+E275+E277+E283</f>
        <v>25676.400000000001</v>
      </c>
      <c r="F265" s="16">
        <f t="shared" ref="F265:G265" si="184">F266+F269+F271+F279+F281+F287+F289+F285+F273+F275+F277+F283</f>
        <v>25676.400000000001</v>
      </c>
      <c r="G265" s="16">
        <f t="shared" si="184"/>
        <v>22566.5</v>
      </c>
      <c r="H265" s="16">
        <f t="shared" si="144"/>
        <v>87.88809957782243</v>
      </c>
    </row>
    <row r="266" spans="2:11" ht="41.45" customHeight="1">
      <c r="B266" s="54" t="s">
        <v>355</v>
      </c>
      <c r="C266" s="22" t="s">
        <v>327</v>
      </c>
      <c r="D266" s="15"/>
      <c r="E266" s="16">
        <f>E267+E268</f>
        <v>429.4</v>
      </c>
      <c r="F266" s="16">
        <f t="shared" ref="F266:G266" si="185">F267+F268</f>
        <v>429.4</v>
      </c>
      <c r="G266" s="16">
        <f t="shared" si="185"/>
        <v>429.4</v>
      </c>
      <c r="H266" s="16">
        <f t="shared" si="144"/>
        <v>100</v>
      </c>
      <c r="K266" s="9">
        <v>429.37</v>
      </c>
    </row>
    <row r="267" spans="2:11" ht="25.9" customHeight="1">
      <c r="B267" s="14" t="s">
        <v>333</v>
      </c>
      <c r="C267" s="22" t="s">
        <v>327</v>
      </c>
      <c r="D267" s="15" t="s">
        <v>332</v>
      </c>
      <c r="E267" s="16">
        <f>30+34+102.4+278-50-200</f>
        <v>194.39999999999998</v>
      </c>
      <c r="F267" s="16">
        <f t="shared" ref="F267:G267" si="186">30+34+102.4+278-50-200</f>
        <v>194.39999999999998</v>
      </c>
      <c r="G267" s="65">
        <f t="shared" si="186"/>
        <v>194.39999999999998</v>
      </c>
      <c r="H267" s="16">
        <f t="shared" si="144"/>
        <v>100</v>
      </c>
      <c r="K267" s="9">
        <v>194.4</v>
      </c>
    </row>
    <row r="268" spans="2:11" ht="25.9" customHeight="1">
      <c r="B268" s="14" t="s">
        <v>30</v>
      </c>
      <c r="C268" s="22" t="s">
        <v>327</v>
      </c>
      <c r="D268" s="15" t="s">
        <v>31</v>
      </c>
      <c r="E268" s="16">
        <f>30+200+5</f>
        <v>235</v>
      </c>
      <c r="F268" s="16">
        <f t="shared" ref="F268:G268" si="187">30+200+5</f>
        <v>235</v>
      </c>
      <c r="G268" s="16">
        <f t="shared" si="187"/>
        <v>235</v>
      </c>
      <c r="H268" s="16">
        <f t="shared" si="144"/>
        <v>100</v>
      </c>
      <c r="J268" s="62"/>
      <c r="K268" s="62">
        <v>235</v>
      </c>
    </row>
    <row r="269" spans="2:11" ht="41.45" customHeight="1">
      <c r="B269" s="18" t="s">
        <v>340</v>
      </c>
      <c r="C269" s="22" t="s">
        <v>339</v>
      </c>
      <c r="D269" s="15"/>
      <c r="E269" s="16">
        <f>E270</f>
        <v>620</v>
      </c>
      <c r="F269" s="16">
        <f t="shared" ref="F269:G269" si="188">F270</f>
        <v>620</v>
      </c>
      <c r="G269" s="16">
        <f t="shared" si="188"/>
        <v>620</v>
      </c>
      <c r="H269" s="16">
        <f t="shared" si="144"/>
        <v>100</v>
      </c>
    </row>
    <row r="270" spans="2:11" ht="42" customHeight="1">
      <c r="B270" s="14" t="s">
        <v>28</v>
      </c>
      <c r="C270" s="22" t="s">
        <v>339</v>
      </c>
      <c r="D270" s="15" t="s">
        <v>29</v>
      </c>
      <c r="E270" s="16">
        <f>600+20</f>
        <v>620</v>
      </c>
      <c r="F270" s="16">
        <f t="shared" ref="F270:G270" si="189">600+20</f>
        <v>620</v>
      </c>
      <c r="G270" s="16">
        <f t="shared" si="189"/>
        <v>620</v>
      </c>
      <c r="H270" s="16">
        <f t="shared" si="144"/>
        <v>100</v>
      </c>
      <c r="J270" s="62"/>
      <c r="K270" s="62">
        <v>620</v>
      </c>
    </row>
    <row r="271" spans="2:11" ht="41.45" customHeight="1">
      <c r="B271" s="18" t="s">
        <v>342</v>
      </c>
      <c r="C271" s="22" t="s">
        <v>341</v>
      </c>
      <c r="D271" s="15"/>
      <c r="E271" s="16">
        <f>E272</f>
        <v>1185.3</v>
      </c>
      <c r="F271" s="16">
        <f t="shared" ref="F271:G271" si="190">F272</f>
        <v>1185.3</v>
      </c>
      <c r="G271" s="16">
        <f t="shared" si="190"/>
        <v>856</v>
      </c>
      <c r="H271" s="16">
        <f t="shared" si="144"/>
        <v>72.218003880874036</v>
      </c>
    </row>
    <row r="272" spans="2:11" ht="42" customHeight="1">
      <c r="B272" s="14" t="s">
        <v>28</v>
      </c>
      <c r="C272" s="22" t="s">
        <v>341</v>
      </c>
      <c r="D272" s="15" t="s">
        <v>29</v>
      </c>
      <c r="E272" s="16">
        <f>105.1+751+329.2</f>
        <v>1185.3</v>
      </c>
      <c r="F272" s="16">
        <f t="shared" ref="F272" si="191">105.1+751+329.2</f>
        <v>1185.3</v>
      </c>
      <c r="G272" s="16">
        <v>856</v>
      </c>
      <c r="H272" s="16">
        <f t="shared" ref="H272:H290" si="192">G272/F272*100</f>
        <v>72.218003880874036</v>
      </c>
      <c r="J272" s="62"/>
      <c r="K272" s="62">
        <v>856</v>
      </c>
    </row>
    <row r="273" spans="2:11" ht="42" customHeight="1">
      <c r="B273" s="18" t="s">
        <v>381</v>
      </c>
      <c r="C273" s="22" t="s">
        <v>382</v>
      </c>
      <c r="D273" s="15"/>
      <c r="E273" s="16">
        <f>E274</f>
        <v>302.5</v>
      </c>
      <c r="F273" s="16">
        <f t="shared" ref="F273:G273" si="193">F274</f>
        <v>302.5</v>
      </c>
      <c r="G273" s="16">
        <f t="shared" si="193"/>
        <v>163.4</v>
      </c>
      <c r="H273" s="16">
        <f t="shared" si="192"/>
        <v>54.016528925619831</v>
      </c>
    </row>
    <row r="274" spans="2:11" ht="42" customHeight="1">
      <c r="B274" s="14" t="s">
        <v>28</v>
      </c>
      <c r="C274" s="22" t="s">
        <v>382</v>
      </c>
      <c r="D274" s="15" t="s">
        <v>29</v>
      </c>
      <c r="E274" s="16">
        <v>302.5</v>
      </c>
      <c r="F274" s="16">
        <v>302.5</v>
      </c>
      <c r="G274" s="16">
        <v>163.4</v>
      </c>
      <c r="H274" s="16">
        <f t="shared" si="192"/>
        <v>54.016528925619831</v>
      </c>
      <c r="K274" s="9">
        <v>163.4</v>
      </c>
    </row>
    <row r="275" spans="2:11" ht="42" customHeight="1">
      <c r="B275" s="18" t="s">
        <v>383</v>
      </c>
      <c r="C275" s="22" t="s">
        <v>385</v>
      </c>
      <c r="D275" s="15"/>
      <c r="E275" s="16">
        <f>E276</f>
        <v>68.900000000000006</v>
      </c>
      <c r="F275" s="16">
        <f t="shared" ref="F275:G275" si="194">F276</f>
        <v>68.900000000000006</v>
      </c>
      <c r="G275" s="16">
        <f t="shared" si="194"/>
        <v>68.900000000000006</v>
      </c>
      <c r="H275" s="16">
        <f t="shared" si="192"/>
        <v>100</v>
      </c>
    </row>
    <row r="276" spans="2:11" ht="42" customHeight="1">
      <c r="B276" s="14" t="s">
        <v>28</v>
      </c>
      <c r="C276" s="22" t="s">
        <v>385</v>
      </c>
      <c r="D276" s="15" t="s">
        <v>29</v>
      </c>
      <c r="E276" s="16">
        <v>68.900000000000006</v>
      </c>
      <c r="F276" s="16">
        <v>68.900000000000006</v>
      </c>
      <c r="G276" s="16">
        <v>68.900000000000006</v>
      </c>
      <c r="H276" s="16">
        <f t="shared" si="192"/>
        <v>100</v>
      </c>
      <c r="K276" s="9">
        <v>68.900000000000006</v>
      </c>
    </row>
    <row r="277" spans="2:11" ht="42" customHeight="1">
      <c r="B277" s="18" t="s">
        <v>384</v>
      </c>
      <c r="C277" s="22" t="s">
        <v>386</v>
      </c>
      <c r="D277" s="15"/>
      <c r="E277" s="16">
        <f>E278</f>
        <v>68.8</v>
      </c>
      <c r="F277" s="16">
        <f t="shared" ref="F277:G277" si="195">F278</f>
        <v>68.8</v>
      </c>
      <c r="G277" s="16">
        <f t="shared" si="195"/>
        <v>68.8</v>
      </c>
      <c r="H277" s="16">
        <f t="shared" si="192"/>
        <v>100</v>
      </c>
    </row>
    <row r="278" spans="2:11" ht="42" customHeight="1">
      <c r="B278" s="14" t="s">
        <v>28</v>
      </c>
      <c r="C278" s="22" t="s">
        <v>386</v>
      </c>
      <c r="D278" s="15" t="s">
        <v>29</v>
      </c>
      <c r="E278" s="16">
        <v>68.8</v>
      </c>
      <c r="F278" s="16">
        <v>68.8</v>
      </c>
      <c r="G278" s="63">
        <v>68.8</v>
      </c>
      <c r="H278" s="16">
        <f t="shared" si="192"/>
        <v>100</v>
      </c>
      <c r="K278" s="9">
        <v>68.900000000000006</v>
      </c>
    </row>
    <row r="279" spans="2:11" ht="62.25" customHeight="1">
      <c r="B279" s="18" t="s">
        <v>368</v>
      </c>
      <c r="C279" s="22" t="s">
        <v>367</v>
      </c>
      <c r="D279" s="15"/>
      <c r="E279" s="16">
        <f>E280</f>
        <v>402</v>
      </c>
      <c r="F279" s="16">
        <f t="shared" ref="F279:G279" si="196">F280</f>
        <v>402</v>
      </c>
      <c r="G279" s="16">
        <f t="shared" si="196"/>
        <v>402</v>
      </c>
      <c r="H279" s="16">
        <f t="shared" si="192"/>
        <v>100</v>
      </c>
    </row>
    <row r="280" spans="2:11" ht="36.75" customHeight="1">
      <c r="B280" s="14" t="s">
        <v>30</v>
      </c>
      <c r="C280" s="22" t="s">
        <v>367</v>
      </c>
      <c r="D280" s="15" t="s">
        <v>31</v>
      </c>
      <c r="E280" s="16">
        <v>402</v>
      </c>
      <c r="F280" s="16">
        <v>402</v>
      </c>
      <c r="G280" s="16">
        <v>402</v>
      </c>
      <c r="H280" s="16">
        <f t="shared" si="192"/>
        <v>100</v>
      </c>
      <c r="J280" s="62"/>
      <c r="K280" s="62">
        <v>402</v>
      </c>
    </row>
    <row r="281" spans="2:11" ht="59.25" customHeight="1">
      <c r="B281" s="27" t="s">
        <v>369</v>
      </c>
      <c r="C281" s="22" t="s">
        <v>371</v>
      </c>
      <c r="D281" s="15"/>
      <c r="E281" s="16">
        <f>E282</f>
        <v>1250</v>
      </c>
      <c r="F281" s="16">
        <f t="shared" ref="F281:G281" si="197">F282</f>
        <v>1250</v>
      </c>
      <c r="G281" s="16">
        <f t="shared" si="197"/>
        <v>1249.0999999999999</v>
      </c>
      <c r="H281" s="16">
        <f t="shared" si="192"/>
        <v>99.927999999999997</v>
      </c>
    </row>
    <row r="282" spans="2:11" ht="34.5" customHeight="1">
      <c r="B282" s="17" t="s">
        <v>54</v>
      </c>
      <c r="C282" s="23" t="s">
        <v>371</v>
      </c>
      <c r="D282" s="61" t="s">
        <v>44</v>
      </c>
      <c r="E282" s="16">
        <v>1250</v>
      </c>
      <c r="F282" s="16">
        <v>1250</v>
      </c>
      <c r="G282" s="16">
        <v>1249.0999999999999</v>
      </c>
      <c r="H282" s="16">
        <f t="shared" si="192"/>
        <v>99.927999999999997</v>
      </c>
      <c r="K282" s="9">
        <v>1249.0999999999999</v>
      </c>
    </row>
    <row r="283" spans="2:11" ht="112.5" customHeight="1">
      <c r="B283" s="14" t="s">
        <v>387</v>
      </c>
      <c r="C283" s="22" t="s">
        <v>388</v>
      </c>
      <c r="D283" s="15"/>
      <c r="E283" s="16">
        <f>E284</f>
        <v>5002</v>
      </c>
      <c r="F283" s="16">
        <f t="shared" ref="F283:G283" si="198">F284</f>
        <v>5002</v>
      </c>
      <c r="G283" s="16">
        <f t="shared" si="198"/>
        <v>3287.8</v>
      </c>
      <c r="H283" s="16">
        <f t="shared" si="192"/>
        <v>65.729708116753301</v>
      </c>
      <c r="J283" s="64"/>
      <c r="K283" s="64">
        <v>3287.75</v>
      </c>
    </row>
    <row r="284" spans="2:11" ht="37.5" customHeight="1">
      <c r="B284" s="14" t="s">
        <v>28</v>
      </c>
      <c r="C284" s="22" t="s">
        <v>388</v>
      </c>
      <c r="D284" s="15" t="s">
        <v>29</v>
      </c>
      <c r="E284" s="16">
        <f>500+2950+1552</f>
        <v>5002</v>
      </c>
      <c r="F284" s="16">
        <f t="shared" ref="F284" si="199">500+2950+1552</f>
        <v>5002</v>
      </c>
      <c r="G284" s="16">
        <v>3287.8</v>
      </c>
      <c r="H284" s="16">
        <f t="shared" si="192"/>
        <v>65.729708116753301</v>
      </c>
    </row>
    <row r="285" spans="2:11" ht="62.25" customHeight="1">
      <c r="B285" s="14" t="s">
        <v>379</v>
      </c>
      <c r="C285" s="22" t="s">
        <v>380</v>
      </c>
      <c r="D285" s="15"/>
      <c r="E285" s="16">
        <f>E286</f>
        <v>1100</v>
      </c>
      <c r="F285" s="16">
        <f t="shared" ref="F285:G285" si="200">F286</f>
        <v>1100</v>
      </c>
      <c r="G285" s="16">
        <f t="shared" si="200"/>
        <v>183.6</v>
      </c>
      <c r="H285" s="16">
        <f t="shared" si="192"/>
        <v>16.690909090909088</v>
      </c>
    </row>
    <row r="286" spans="2:11" ht="37.5" customHeight="1">
      <c r="B286" s="14" t="s">
        <v>28</v>
      </c>
      <c r="C286" s="22" t="s">
        <v>380</v>
      </c>
      <c r="D286" s="15" t="s">
        <v>29</v>
      </c>
      <c r="E286" s="16">
        <f>200+750+150</f>
        <v>1100</v>
      </c>
      <c r="F286" s="16">
        <f t="shared" ref="F286" si="201">200+750+150</f>
        <v>1100</v>
      </c>
      <c r="G286" s="16">
        <v>183.6</v>
      </c>
      <c r="H286" s="16">
        <f t="shared" si="192"/>
        <v>16.690909090909088</v>
      </c>
      <c r="K286" s="9">
        <v>183.6</v>
      </c>
    </row>
    <row r="287" spans="2:11" ht="56.25" customHeight="1">
      <c r="B287" s="54" t="s">
        <v>370</v>
      </c>
      <c r="C287" s="22" t="s">
        <v>393</v>
      </c>
      <c r="D287" s="15"/>
      <c r="E287" s="16">
        <f>E288</f>
        <v>200</v>
      </c>
      <c r="F287" s="16">
        <f t="shared" ref="F287:G287" si="202">F288</f>
        <v>200</v>
      </c>
      <c r="G287" s="16">
        <f t="shared" si="202"/>
        <v>190</v>
      </c>
      <c r="H287" s="16">
        <f t="shared" si="192"/>
        <v>95</v>
      </c>
    </row>
    <row r="288" spans="2:11" ht="42" customHeight="1">
      <c r="B288" s="14" t="s">
        <v>28</v>
      </c>
      <c r="C288" s="22" t="s">
        <v>393</v>
      </c>
      <c r="D288" s="15" t="s">
        <v>29</v>
      </c>
      <c r="E288" s="16">
        <v>200</v>
      </c>
      <c r="F288" s="16">
        <v>200</v>
      </c>
      <c r="G288" s="16">
        <v>190</v>
      </c>
      <c r="H288" s="16">
        <f t="shared" si="192"/>
        <v>95</v>
      </c>
      <c r="J288" s="62"/>
      <c r="K288" s="62">
        <v>190</v>
      </c>
    </row>
    <row r="289" spans="2:11" ht="74.25" customHeight="1">
      <c r="B289" s="18" t="s">
        <v>366</v>
      </c>
      <c r="C289" s="22" t="s">
        <v>361</v>
      </c>
      <c r="D289" s="15"/>
      <c r="E289" s="16">
        <f>E290</f>
        <v>15047.5</v>
      </c>
      <c r="F289" s="16">
        <f t="shared" ref="F289:G289" si="203">F290</f>
        <v>15047.5</v>
      </c>
      <c r="G289" s="16">
        <f t="shared" si="203"/>
        <v>15047.5</v>
      </c>
      <c r="H289" s="16">
        <f t="shared" si="192"/>
        <v>100</v>
      </c>
    </row>
    <row r="290" spans="2:11" ht="42" customHeight="1">
      <c r="B290" s="14" t="s">
        <v>28</v>
      </c>
      <c r="C290" s="22" t="s">
        <v>361</v>
      </c>
      <c r="D290" s="15" t="s">
        <v>29</v>
      </c>
      <c r="E290" s="16">
        <f>15047.5</f>
        <v>15047.5</v>
      </c>
      <c r="F290" s="16">
        <f t="shared" ref="F290:G290" si="204">15047.5</f>
        <v>15047.5</v>
      </c>
      <c r="G290" s="16">
        <f t="shared" si="204"/>
        <v>15047.5</v>
      </c>
      <c r="H290" s="16">
        <f t="shared" si="192"/>
        <v>100</v>
      </c>
      <c r="J290" s="64"/>
      <c r="K290" s="64">
        <v>15047.54</v>
      </c>
    </row>
    <row r="291" spans="2:11">
      <c r="B291" s="19"/>
      <c r="C291" s="42"/>
      <c r="D291" s="43"/>
      <c r="E291" s="44"/>
      <c r="F291" s="44"/>
      <c r="G291" s="44"/>
      <c r="H291" s="44"/>
    </row>
    <row r="292" spans="2:11" ht="76.150000000000006" customHeight="1">
      <c r="B292" s="34" t="s">
        <v>62</v>
      </c>
      <c r="C292" s="45"/>
      <c r="D292" s="46"/>
      <c r="E292" s="20"/>
      <c r="F292" s="20"/>
      <c r="G292" s="20"/>
      <c r="H292" s="20"/>
    </row>
    <row r="293" spans="2:11">
      <c r="B293" s="34" t="s">
        <v>1</v>
      </c>
      <c r="C293" s="45"/>
      <c r="D293" s="46"/>
    </row>
    <row r="294" spans="2:11">
      <c r="B294" s="20" t="s">
        <v>63</v>
      </c>
      <c r="C294" s="24"/>
      <c r="E294" s="47"/>
      <c r="F294" s="47"/>
      <c r="G294" s="47"/>
      <c r="H294" s="47" t="s">
        <v>0</v>
      </c>
    </row>
    <row r="295" spans="2:11">
      <c r="B295" s="20"/>
      <c r="C295" s="76"/>
      <c r="D295" s="76"/>
      <c r="E295" s="76"/>
      <c r="F295" s="9"/>
      <c r="G295" s="9"/>
      <c r="H295" s="9"/>
    </row>
    <row r="296" spans="2:11">
      <c r="C296" s="77"/>
      <c r="D296" s="77"/>
      <c r="E296" s="77"/>
      <c r="F296" s="9"/>
      <c r="G296" s="9"/>
      <c r="H296" s="9"/>
    </row>
  </sheetData>
  <mergeCells count="8">
    <mergeCell ref="C295:E295"/>
    <mergeCell ref="C296:E296"/>
    <mergeCell ref="C2:H2"/>
    <mergeCell ref="C7:H7"/>
    <mergeCell ref="C8:H8"/>
    <mergeCell ref="B11:H13"/>
    <mergeCell ref="C9:E9"/>
    <mergeCell ref="C3:H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Лист2</vt:lpstr>
      <vt:lpstr>Лист2 (2)</vt:lpstr>
      <vt:lpstr>бюджет 2016 </vt:lpstr>
      <vt:lpstr>'бюджет 2016 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Nastya</cp:lastModifiedBy>
  <cp:lastPrinted>2017-03-31T09:59:53Z</cp:lastPrinted>
  <dcterms:created xsi:type="dcterms:W3CDTF">2014-04-17T11:26:13Z</dcterms:created>
  <dcterms:modified xsi:type="dcterms:W3CDTF">2017-03-31T10:13:29Z</dcterms:modified>
</cp:coreProperties>
</file>